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75" windowWidth="15480" windowHeight="11040"/>
  </bookViews>
  <sheets>
    <sheet name="Приложение 10" sheetId="8" r:id="rId1"/>
  </sheets>
  <definedNames>
    <definedName name="_xlnm._FilterDatabase" localSheetId="0" hidden="1">'Приложение 10'!$A$8:$J$552</definedName>
    <definedName name="_xlnm.Print_Titles" localSheetId="0">'Приложение 10'!$8:$8</definedName>
    <definedName name="_xlnm.Print_Area" localSheetId="0">'Приложение 10'!$A$1:$L$551</definedName>
  </definedNames>
  <calcPr calcId="124519"/>
</workbook>
</file>

<file path=xl/calcChain.xml><?xml version="1.0" encoding="utf-8"?>
<calcChain xmlns="http://schemas.openxmlformats.org/spreadsheetml/2006/main">
  <c r="L548" i="8"/>
  <c r="K547"/>
  <c r="J547"/>
  <c r="D547"/>
  <c r="K453"/>
  <c r="J453"/>
  <c r="D453"/>
  <c r="L456"/>
  <c r="L199"/>
  <c r="L156"/>
  <c r="K173"/>
  <c r="J173"/>
  <c r="D173"/>
  <c r="L175"/>
  <c r="L174"/>
  <c r="J527"/>
  <c r="K527"/>
  <c r="L173" l="1"/>
  <c r="L547"/>
  <c r="L387" l="1"/>
  <c r="L372"/>
  <c r="K371"/>
  <c r="L371" s="1"/>
  <c r="J371"/>
  <c r="D371"/>
  <c r="K306" l="1"/>
  <c r="J306"/>
  <c r="K305"/>
  <c r="J305"/>
  <c r="L305" s="1"/>
  <c r="D306"/>
  <c r="D305" s="1"/>
  <c r="L307"/>
  <c r="L479"/>
  <c r="K478"/>
  <c r="J478"/>
  <c r="K484"/>
  <c r="J484"/>
  <c r="L301"/>
  <c r="L299"/>
  <c r="K300"/>
  <c r="J300"/>
  <c r="K298"/>
  <c r="L298" s="1"/>
  <c r="J298"/>
  <c r="K297"/>
  <c r="J297"/>
  <c r="L277"/>
  <c r="K276"/>
  <c r="J276"/>
  <c r="L276" s="1"/>
  <c r="K275"/>
  <c r="J275"/>
  <c r="L275" s="1"/>
  <c r="D276"/>
  <c r="D275" s="1"/>
  <c r="L120"/>
  <c r="K119"/>
  <c r="J119"/>
  <c r="D119"/>
  <c r="L118"/>
  <c r="K117"/>
  <c r="J117"/>
  <c r="D117"/>
  <c r="K474"/>
  <c r="J474"/>
  <c r="L546"/>
  <c r="K545"/>
  <c r="K544" s="1"/>
  <c r="J545"/>
  <c r="J544" s="1"/>
  <c r="L544" s="1"/>
  <c r="D545"/>
  <c r="D544" s="1"/>
  <c r="K39"/>
  <c r="J39"/>
  <c r="L42"/>
  <c r="L40"/>
  <c r="K41"/>
  <c r="K38" s="1"/>
  <c r="J41"/>
  <c r="J114"/>
  <c r="L47"/>
  <c r="K99"/>
  <c r="J99"/>
  <c r="K98"/>
  <c r="J98"/>
  <c r="K96"/>
  <c r="K95" s="1"/>
  <c r="J96"/>
  <c r="L100"/>
  <c r="L97"/>
  <c r="L92"/>
  <c r="K93"/>
  <c r="J93"/>
  <c r="K91"/>
  <c r="J91"/>
  <c r="K89"/>
  <c r="J89"/>
  <c r="K88"/>
  <c r="J88"/>
  <c r="L87"/>
  <c r="L86"/>
  <c r="K85"/>
  <c r="J85"/>
  <c r="L84"/>
  <c r="L82"/>
  <c r="L81"/>
  <c r="L80"/>
  <c r="K83"/>
  <c r="J83"/>
  <c r="K79"/>
  <c r="J79"/>
  <c r="K78"/>
  <c r="J78"/>
  <c r="L226"/>
  <c r="L225"/>
  <c r="L224"/>
  <c r="K223"/>
  <c r="J223"/>
  <c r="K222"/>
  <c r="J222"/>
  <c r="L221"/>
  <c r="K220"/>
  <c r="J220"/>
  <c r="L210"/>
  <c r="L209"/>
  <c r="K208"/>
  <c r="J208"/>
  <c r="L197"/>
  <c r="L196"/>
  <c r="K195"/>
  <c r="J195"/>
  <c r="L195" s="1"/>
  <c r="L194"/>
  <c r="L213"/>
  <c r="L212"/>
  <c r="K211"/>
  <c r="L211" s="1"/>
  <c r="J211"/>
  <c r="L207"/>
  <c r="L206"/>
  <c r="L487"/>
  <c r="K486"/>
  <c r="J486"/>
  <c r="D486"/>
  <c r="L219"/>
  <c r="K218"/>
  <c r="J218"/>
  <c r="L218" s="1"/>
  <c r="K217"/>
  <c r="K205"/>
  <c r="L205" s="1"/>
  <c r="J205"/>
  <c r="L216"/>
  <c r="L215"/>
  <c r="K214"/>
  <c r="J214"/>
  <c r="L204"/>
  <c r="L203"/>
  <c r="K202"/>
  <c r="L202" s="1"/>
  <c r="J202"/>
  <c r="L201"/>
  <c r="L200"/>
  <c r="K198"/>
  <c r="J198"/>
  <c r="K192"/>
  <c r="J192"/>
  <c r="L190"/>
  <c r="L154"/>
  <c r="L153"/>
  <c r="K152"/>
  <c r="J152"/>
  <c r="L161"/>
  <c r="L160"/>
  <c r="K159"/>
  <c r="J159"/>
  <c r="K188"/>
  <c r="J188"/>
  <c r="L187"/>
  <c r="L186"/>
  <c r="K185"/>
  <c r="J185"/>
  <c r="L185" s="1"/>
  <c r="L184"/>
  <c r="L183"/>
  <c r="K182"/>
  <c r="J182"/>
  <c r="L181"/>
  <c r="L180"/>
  <c r="K179"/>
  <c r="J179"/>
  <c r="L179" s="1"/>
  <c r="L167"/>
  <c r="L166"/>
  <c r="K165"/>
  <c r="J165"/>
  <c r="L164"/>
  <c r="L163"/>
  <c r="K162"/>
  <c r="J162"/>
  <c r="L178"/>
  <c r="L177"/>
  <c r="K176"/>
  <c r="J176"/>
  <c r="L172"/>
  <c r="L171"/>
  <c r="K170"/>
  <c r="J170"/>
  <c r="L170" s="1"/>
  <c r="K168"/>
  <c r="J168"/>
  <c r="L169"/>
  <c r="L157"/>
  <c r="K155"/>
  <c r="J155"/>
  <c r="L155" s="1"/>
  <c r="L158"/>
  <c r="L528"/>
  <c r="K254"/>
  <c r="J254"/>
  <c r="K253"/>
  <c r="J253"/>
  <c r="D254"/>
  <c r="D253" s="1"/>
  <c r="L255"/>
  <c r="K506"/>
  <c r="J506"/>
  <c r="K505"/>
  <c r="J505"/>
  <c r="L507"/>
  <c r="K273"/>
  <c r="L273" s="1"/>
  <c r="J273"/>
  <c r="L274"/>
  <c r="L272"/>
  <c r="K271"/>
  <c r="J271"/>
  <c r="K268"/>
  <c r="J268"/>
  <c r="K267"/>
  <c r="J267"/>
  <c r="K261"/>
  <c r="L261" s="1"/>
  <c r="J261"/>
  <c r="L266"/>
  <c r="L265"/>
  <c r="L262"/>
  <c r="K263"/>
  <c r="J263"/>
  <c r="L260"/>
  <c r="L259"/>
  <c r="L258"/>
  <c r="K257"/>
  <c r="J257"/>
  <c r="K245"/>
  <c r="J245"/>
  <c r="L250"/>
  <c r="K249"/>
  <c r="J249"/>
  <c r="D249"/>
  <c r="L248"/>
  <c r="K247"/>
  <c r="J247"/>
  <c r="L241"/>
  <c r="L239"/>
  <c r="L252"/>
  <c r="K251"/>
  <c r="J251"/>
  <c r="K243"/>
  <c r="J243"/>
  <c r="K242"/>
  <c r="J242"/>
  <c r="K240"/>
  <c r="J240"/>
  <c r="K238"/>
  <c r="J238"/>
  <c r="L228"/>
  <c r="K227"/>
  <c r="J227"/>
  <c r="D227"/>
  <c r="L236"/>
  <c r="K235"/>
  <c r="J235"/>
  <c r="L234"/>
  <c r="K233"/>
  <c r="J233"/>
  <c r="K325"/>
  <c r="J325"/>
  <c r="L64"/>
  <c r="K63"/>
  <c r="K62" s="1"/>
  <c r="J63"/>
  <c r="J62" s="1"/>
  <c r="K61"/>
  <c r="J61"/>
  <c r="L404"/>
  <c r="L403"/>
  <c r="L402"/>
  <c r="K401"/>
  <c r="J401"/>
  <c r="L400"/>
  <c r="K399"/>
  <c r="J399"/>
  <c r="L397"/>
  <c r="L396"/>
  <c r="L398"/>
  <c r="K395"/>
  <c r="J395"/>
  <c r="L392"/>
  <c r="L391"/>
  <c r="L390"/>
  <c r="L388"/>
  <c r="K386"/>
  <c r="J386"/>
  <c r="L384"/>
  <c r="L383"/>
  <c r="L382"/>
  <c r="K381"/>
  <c r="J381"/>
  <c r="K380"/>
  <c r="J380"/>
  <c r="L379"/>
  <c r="L378"/>
  <c r="L377"/>
  <c r="K376"/>
  <c r="J376"/>
  <c r="K374"/>
  <c r="J374"/>
  <c r="K373"/>
  <c r="J373"/>
  <c r="L375"/>
  <c r="L370"/>
  <c r="K369"/>
  <c r="J369"/>
  <c r="L368"/>
  <c r="L367"/>
  <c r="L366"/>
  <c r="K365"/>
  <c r="K364" s="1"/>
  <c r="J365"/>
  <c r="L345"/>
  <c r="L363"/>
  <c r="K362"/>
  <c r="J362"/>
  <c r="K361"/>
  <c r="J361"/>
  <c r="L360"/>
  <c r="K359"/>
  <c r="J359"/>
  <c r="D359"/>
  <c r="L358"/>
  <c r="L357"/>
  <c r="K356"/>
  <c r="J356"/>
  <c r="D356"/>
  <c r="L354"/>
  <c r="K353"/>
  <c r="J353"/>
  <c r="L352"/>
  <c r="L351"/>
  <c r="K350"/>
  <c r="J350"/>
  <c r="L349"/>
  <c r="L348"/>
  <c r="L347"/>
  <c r="K346"/>
  <c r="J346"/>
  <c r="L343"/>
  <c r="K344"/>
  <c r="J344"/>
  <c r="K342"/>
  <c r="J342"/>
  <c r="L341"/>
  <c r="L340"/>
  <c r="L339"/>
  <c r="K338"/>
  <c r="J338"/>
  <c r="L472"/>
  <c r="K471"/>
  <c r="J471"/>
  <c r="D471"/>
  <c r="L327"/>
  <c r="L326"/>
  <c r="K335"/>
  <c r="J335"/>
  <c r="L336"/>
  <c r="L334"/>
  <c r="L333"/>
  <c r="K332"/>
  <c r="J332"/>
  <c r="L331"/>
  <c r="L330"/>
  <c r="L329"/>
  <c r="K328"/>
  <c r="J328"/>
  <c r="L324"/>
  <c r="L323"/>
  <c r="L322"/>
  <c r="K321"/>
  <c r="J321"/>
  <c r="K495"/>
  <c r="J495"/>
  <c r="L483"/>
  <c r="L482"/>
  <c r="L481"/>
  <c r="K480"/>
  <c r="J480"/>
  <c r="L425"/>
  <c r="K424"/>
  <c r="J424"/>
  <c r="L423"/>
  <c r="L422"/>
  <c r="L421"/>
  <c r="K420"/>
  <c r="J420"/>
  <c r="L26"/>
  <c r="K25"/>
  <c r="J25"/>
  <c r="L24"/>
  <c r="L23"/>
  <c r="L22"/>
  <c r="K21"/>
  <c r="J21"/>
  <c r="L19"/>
  <c r="K18"/>
  <c r="K17" s="1"/>
  <c r="J18"/>
  <c r="J17" s="1"/>
  <c r="L16"/>
  <c r="K15"/>
  <c r="J15"/>
  <c r="K14"/>
  <c r="J14"/>
  <c r="L296"/>
  <c r="L295"/>
  <c r="L294"/>
  <c r="K293"/>
  <c r="J293"/>
  <c r="L292"/>
  <c r="L291"/>
  <c r="L290"/>
  <c r="K289"/>
  <c r="K288" s="1"/>
  <c r="J289"/>
  <c r="J288" s="1"/>
  <c r="K406"/>
  <c r="J406"/>
  <c r="K408"/>
  <c r="J408"/>
  <c r="D408"/>
  <c r="K141"/>
  <c r="J141"/>
  <c r="K140"/>
  <c r="J140"/>
  <c r="L504"/>
  <c r="K503"/>
  <c r="J503"/>
  <c r="K502"/>
  <c r="J502"/>
  <c r="L304"/>
  <c r="K303"/>
  <c r="J303"/>
  <c r="K302"/>
  <c r="J302"/>
  <c r="K413"/>
  <c r="J413"/>
  <c r="K416"/>
  <c r="J416"/>
  <c r="K415"/>
  <c r="J415"/>
  <c r="D416"/>
  <c r="D415" s="1"/>
  <c r="L417"/>
  <c r="L149"/>
  <c r="L148"/>
  <c r="L147"/>
  <c r="L146"/>
  <c r="L142"/>
  <c r="K145"/>
  <c r="J145"/>
  <c r="J144" s="1"/>
  <c r="J143" s="1"/>
  <c r="K144"/>
  <c r="K143"/>
  <c r="D145"/>
  <c r="L139"/>
  <c r="L134"/>
  <c r="L131"/>
  <c r="L129"/>
  <c r="L126"/>
  <c r="L123"/>
  <c r="K110"/>
  <c r="J110"/>
  <c r="D110"/>
  <c r="K138"/>
  <c r="K137" s="1"/>
  <c r="K136" s="1"/>
  <c r="J138"/>
  <c r="J137" s="1"/>
  <c r="J136" s="1"/>
  <c r="K133"/>
  <c r="K132" s="1"/>
  <c r="J133"/>
  <c r="J132" s="1"/>
  <c r="K130"/>
  <c r="J130"/>
  <c r="K128"/>
  <c r="J128"/>
  <c r="K125"/>
  <c r="J125"/>
  <c r="K124"/>
  <c r="J124"/>
  <c r="K122"/>
  <c r="J122"/>
  <c r="K121"/>
  <c r="J121"/>
  <c r="K114"/>
  <c r="L116"/>
  <c r="L113"/>
  <c r="K112"/>
  <c r="K109" s="1"/>
  <c r="K108" s="1"/>
  <c r="J112"/>
  <c r="K542"/>
  <c r="J542"/>
  <c r="K541"/>
  <c r="K540" s="1"/>
  <c r="J541"/>
  <c r="J540" s="1"/>
  <c r="D542"/>
  <c r="D541" s="1"/>
  <c r="D540" s="1"/>
  <c r="L543"/>
  <c r="L521"/>
  <c r="K520"/>
  <c r="J520"/>
  <c r="D520"/>
  <c r="K518"/>
  <c r="K517" s="1"/>
  <c r="J518"/>
  <c r="D518"/>
  <c r="D517" s="1"/>
  <c r="L519"/>
  <c r="L527"/>
  <c r="L524"/>
  <c r="K523"/>
  <c r="K522" s="1"/>
  <c r="J523"/>
  <c r="J522"/>
  <c r="L516"/>
  <c r="K515"/>
  <c r="J515"/>
  <c r="L514"/>
  <c r="K513"/>
  <c r="J513"/>
  <c r="L511"/>
  <c r="K510"/>
  <c r="K509" s="1"/>
  <c r="J510"/>
  <c r="J509" s="1"/>
  <c r="L281"/>
  <c r="L76"/>
  <c r="K75"/>
  <c r="K74" s="1"/>
  <c r="J75"/>
  <c r="J74"/>
  <c r="L73"/>
  <c r="K72"/>
  <c r="J72"/>
  <c r="J71" s="1"/>
  <c r="K71"/>
  <c r="L69"/>
  <c r="K68"/>
  <c r="J68"/>
  <c r="K67"/>
  <c r="J67"/>
  <c r="K66"/>
  <c r="J66"/>
  <c r="L60"/>
  <c r="K59"/>
  <c r="J59"/>
  <c r="J58" s="1"/>
  <c r="K58"/>
  <c r="L53"/>
  <c r="L51"/>
  <c r="L57"/>
  <c r="K56"/>
  <c r="J56"/>
  <c r="K52"/>
  <c r="J52"/>
  <c r="K50"/>
  <c r="J50"/>
  <c r="K46"/>
  <c r="J46"/>
  <c r="J45" s="1"/>
  <c r="J44" s="1"/>
  <c r="K45"/>
  <c r="K44"/>
  <c r="K36"/>
  <c r="J36"/>
  <c r="L37"/>
  <c r="L35"/>
  <c r="K34"/>
  <c r="J34"/>
  <c r="K33"/>
  <c r="L31"/>
  <c r="L30"/>
  <c r="L32"/>
  <c r="K29"/>
  <c r="K28" s="1"/>
  <c r="J29"/>
  <c r="J28" s="1"/>
  <c r="K530"/>
  <c r="J530"/>
  <c r="K529"/>
  <c r="J529"/>
  <c r="L534"/>
  <c r="L531"/>
  <c r="K533"/>
  <c r="K532" s="1"/>
  <c r="J533"/>
  <c r="L538"/>
  <c r="L537"/>
  <c r="L539"/>
  <c r="K536"/>
  <c r="K535" s="1"/>
  <c r="J536"/>
  <c r="J535" s="1"/>
  <c r="L105"/>
  <c r="L104"/>
  <c r="L106"/>
  <c r="K103"/>
  <c r="K102" s="1"/>
  <c r="K101" s="1"/>
  <c r="J103"/>
  <c r="J102" s="1"/>
  <c r="J101" s="1"/>
  <c r="K488"/>
  <c r="J488"/>
  <c r="K490"/>
  <c r="J490"/>
  <c r="L501"/>
  <c r="K500"/>
  <c r="J500"/>
  <c r="L493"/>
  <c r="L491"/>
  <c r="L489"/>
  <c r="L485"/>
  <c r="L484"/>
  <c r="L494"/>
  <c r="K492"/>
  <c r="J492"/>
  <c r="L475"/>
  <c r="L474"/>
  <c r="L477"/>
  <c r="K476"/>
  <c r="J476"/>
  <c r="L498"/>
  <c r="L496"/>
  <c r="L499"/>
  <c r="K497"/>
  <c r="J497"/>
  <c r="L470"/>
  <c r="K469"/>
  <c r="K468" s="1"/>
  <c r="J469"/>
  <c r="L467"/>
  <c r="K466"/>
  <c r="K465" s="1"/>
  <c r="J466"/>
  <c r="J465" s="1"/>
  <c r="L411"/>
  <c r="L409"/>
  <c r="L407"/>
  <c r="L412"/>
  <c r="K410"/>
  <c r="J410"/>
  <c r="L318"/>
  <c r="L317"/>
  <c r="K316"/>
  <c r="J316"/>
  <c r="L315"/>
  <c r="K314"/>
  <c r="J314"/>
  <c r="L312"/>
  <c r="L311"/>
  <c r="L313"/>
  <c r="K310"/>
  <c r="J310"/>
  <c r="L284"/>
  <c r="L286"/>
  <c r="K285"/>
  <c r="J285"/>
  <c r="K283"/>
  <c r="K282" s="1"/>
  <c r="J283"/>
  <c r="K280"/>
  <c r="J280"/>
  <c r="J279" s="1"/>
  <c r="L464"/>
  <c r="K463"/>
  <c r="J463"/>
  <c r="L462"/>
  <c r="K460"/>
  <c r="J460"/>
  <c r="L461"/>
  <c r="L459"/>
  <c r="K458"/>
  <c r="J458"/>
  <c r="L457"/>
  <c r="L455"/>
  <c r="L454"/>
  <c r="K450"/>
  <c r="J450"/>
  <c r="L451"/>
  <c r="L449"/>
  <c r="K448"/>
  <c r="J448"/>
  <c r="L445"/>
  <c r="K444"/>
  <c r="J444"/>
  <c r="L443"/>
  <c r="K441"/>
  <c r="J441"/>
  <c r="L442"/>
  <c r="L439"/>
  <c r="K438"/>
  <c r="J438"/>
  <c r="L437"/>
  <c r="J287" l="1"/>
  <c r="J256"/>
  <c r="K77"/>
  <c r="L101"/>
  <c r="J517"/>
  <c r="K287"/>
  <c r="J364"/>
  <c r="J38"/>
  <c r="L545"/>
  <c r="L117"/>
  <c r="L478"/>
  <c r="L306"/>
  <c r="L223"/>
  <c r="K151"/>
  <c r="L152"/>
  <c r="J151"/>
  <c r="L162"/>
  <c r="L253"/>
  <c r="L263"/>
  <c r="L325"/>
  <c r="L44"/>
  <c r="L45"/>
  <c r="L46"/>
  <c r="L50"/>
  <c r="K49"/>
  <c r="K48" s="1"/>
  <c r="J109"/>
  <c r="J108" s="1"/>
  <c r="J405"/>
  <c r="L257"/>
  <c r="L506"/>
  <c r="L254"/>
  <c r="L168"/>
  <c r="L176"/>
  <c r="L165"/>
  <c r="L182"/>
  <c r="L188"/>
  <c r="L159"/>
  <c r="L192"/>
  <c r="L198"/>
  <c r="L214"/>
  <c r="L486"/>
  <c r="L208"/>
  <c r="L222"/>
  <c r="L39"/>
  <c r="L41"/>
  <c r="L297"/>
  <c r="L300"/>
  <c r="K337"/>
  <c r="J337"/>
  <c r="J473"/>
  <c r="L38"/>
  <c r="K127"/>
  <c r="K107" s="1"/>
  <c r="J127"/>
  <c r="L119"/>
  <c r="K270"/>
  <c r="L271"/>
  <c r="J270"/>
  <c r="L505"/>
  <c r="K191"/>
  <c r="K150" s="1"/>
  <c r="L83"/>
  <c r="L96"/>
  <c r="L98"/>
  <c r="L99"/>
  <c r="J95"/>
  <c r="L95" s="1"/>
  <c r="J49"/>
  <c r="J48" s="1"/>
  <c r="L48" s="1"/>
  <c r="K256"/>
  <c r="J217"/>
  <c r="L220"/>
  <c r="L88"/>
  <c r="L91"/>
  <c r="L85"/>
  <c r="L79"/>
  <c r="L78"/>
  <c r="K473"/>
  <c r="L217"/>
  <c r="J191"/>
  <c r="K394"/>
  <c r="L502"/>
  <c r="L408"/>
  <c r="L406"/>
  <c r="L495"/>
  <c r="L389"/>
  <c r="K232"/>
  <c r="J468"/>
  <c r="L335"/>
  <c r="L346"/>
  <c r="L353"/>
  <c r="D355"/>
  <c r="K355"/>
  <c r="L361"/>
  <c r="L362"/>
  <c r="K385"/>
  <c r="J385"/>
  <c r="L395"/>
  <c r="L401"/>
  <c r="L141"/>
  <c r="L365"/>
  <c r="L233"/>
  <c r="J232"/>
  <c r="L227"/>
  <c r="K237"/>
  <c r="L251"/>
  <c r="L247"/>
  <c r="L463"/>
  <c r="J70"/>
  <c r="L518"/>
  <c r="L416"/>
  <c r="L14"/>
  <c r="L15"/>
  <c r="L17"/>
  <c r="L480"/>
  <c r="K320"/>
  <c r="L332"/>
  <c r="L338"/>
  <c r="L350"/>
  <c r="J355"/>
  <c r="L359"/>
  <c r="L373"/>
  <c r="L374"/>
  <c r="L376"/>
  <c r="L380"/>
  <c r="L381"/>
  <c r="L386"/>
  <c r="L399"/>
  <c r="L61"/>
  <c r="L62"/>
  <c r="L63"/>
  <c r="L235"/>
  <c r="L238"/>
  <c r="L240"/>
  <c r="L249"/>
  <c r="J237"/>
  <c r="K447"/>
  <c r="L438"/>
  <c r="L293"/>
  <c r="L18"/>
  <c r="L424"/>
  <c r="L356"/>
  <c r="J394"/>
  <c r="L394" s="1"/>
  <c r="L471"/>
  <c r="L369"/>
  <c r="L344"/>
  <c r="L342"/>
  <c r="K405"/>
  <c r="K55"/>
  <c r="K54" s="1"/>
  <c r="K43" s="1"/>
  <c r="L540"/>
  <c r="L144"/>
  <c r="L303"/>
  <c r="K20"/>
  <c r="K13" s="1"/>
  <c r="K419"/>
  <c r="K418" s="1"/>
  <c r="J419"/>
  <c r="J418" s="1"/>
  <c r="J320"/>
  <c r="L328"/>
  <c r="L321"/>
  <c r="L420"/>
  <c r="L488"/>
  <c r="L25"/>
  <c r="J20"/>
  <c r="L21"/>
  <c r="L517"/>
  <c r="L280"/>
  <c r="K309"/>
  <c r="K308" s="1"/>
  <c r="L316"/>
  <c r="L497"/>
  <c r="L492"/>
  <c r="L490"/>
  <c r="L102"/>
  <c r="L103"/>
  <c r="L535"/>
  <c r="L536"/>
  <c r="L56"/>
  <c r="L58"/>
  <c r="J55"/>
  <c r="J54" s="1"/>
  <c r="J43" s="1"/>
  <c r="L71"/>
  <c r="L72"/>
  <c r="L74"/>
  <c r="L523"/>
  <c r="L520"/>
  <c r="L541"/>
  <c r="L542"/>
  <c r="J107"/>
  <c r="L121"/>
  <c r="L122"/>
  <c r="L124"/>
  <c r="L125"/>
  <c r="L128"/>
  <c r="L130"/>
  <c r="L133"/>
  <c r="L143"/>
  <c r="L145"/>
  <c r="L415"/>
  <c r="L302"/>
  <c r="L140"/>
  <c r="L288"/>
  <c r="L289"/>
  <c r="K279"/>
  <c r="K278" s="1"/>
  <c r="L441"/>
  <c r="J440"/>
  <c r="L283"/>
  <c r="L285"/>
  <c r="L310"/>
  <c r="L314"/>
  <c r="L410"/>
  <c r="L465"/>
  <c r="L469"/>
  <c r="L476"/>
  <c r="L533"/>
  <c r="L529"/>
  <c r="L530"/>
  <c r="L28"/>
  <c r="K27"/>
  <c r="L34"/>
  <c r="L52"/>
  <c r="L59"/>
  <c r="L75"/>
  <c r="L509"/>
  <c r="L510"/>
  <c r="L513"/>
  <c r="L522"/>
  <c r="L114"/>
  <c r="L132"/>
  <c r="L136"/>
  <c r="L137"/>
  <c r="L138"/>
  <c r="J33"/>
  <c r="J27" s="1"/>
  <c r="L503"/>
  <c r="J532"/>
  <c r="L532" s="1"/>
  <c r="L112"/>
  <c r="L444"/>
  <c r="K440"/>
  <c r="J447"/>
  <c r="L460"/>
  <c r="L468"/>
  <c r="L36"/>
  <c r="L66"/>
  <c r="L67"/>
  <c r="L68"/>
  <c r="K70"/>
  <c r="K65" s="1"/>
  <c r="K512"/>
  <c r="K508" s="1"/>
  <c r="L466"/>
  <c r="L29"/>
  <c r="J512"/>
  <c r="J508" s="1"/>
  <c r="L515"/>
  <c r="L500"/>
  <c r="J309"/>
  <c r="J282"/>
  <c r="L282" s="1"/>
  <c r="K452"/>
  <c r="L458"/>
  <c r="J452"/>
  <c r="L453"/>
  <c r="L450"/>
  <c r="L448"/>
  <c r="L270" l="1"/>
  <c r="J319"/>
  <c r="L355"/>
  <c r="K319"/>
  <c r="L191"/>
  <c r="J231"/>
  <c r="L385"/>
  <c r="L43"/>
  <c r="L364"/>
  <c r="K231"/>
  <c r="L231" s="1"/>
  <c r="L151"/>
  <c r="L49"/>
  <c r="J150"/>
  <c r="L150" s="1"/>
  <c r="K446"/>
  <c r="L127"/>
  <c r="L27"/>
  <c r="L256"/>
  <c r="L320"/>
  <c r="L287"/>
  <c r="L232"/>
  <c r="J77"/>
  <c r="L77" s="1"/>
  <c r="L473"/>
  <c r="J65"/>
  <c r="L65" s="1"/>
  <c r="L512"/>
  <c r="L452"/>
  <c r="L337"/>
  <c r="L279"/>
  <c r="J446"/>
  <c r="L447"/>
  <c r="L33"/>
  <c r="L20"/>
  <c r="L419"/>
  <c r="L54"/>
  <c r="L418"/>
  <c r="L237"/>
  <c r="J13"/>
  <c r="L13" s="1"/>
  <c r="L405"/>
  <c r="L508"/>
  <c r="L440"/>
  <c r="L109"/>
  <c r="L55"/>
  <c r="L107"/>
  <c r="L108"/>
  <c r="J278"/>
  <c r="L278" s="1"/>
  <c r="L70"/>
  <c r="J308"/>
  <c r="L308" s="1"/>
  <c r="L309"/>
  <c r="L446" l="1"/>
  <c r="L319"/>
  <c r="L436"/>
  <c r="L435"/>
  <c r="K434"/>
  <c r="K433" s="1"/>
  <c r="J434"/>
  <c r="J433" s="1"/>
  <c r="K431"/>
  <c r="J431"/>
  <c r="L432"/>
  <c r="L430"/>
  <c r="K429"/>
  <c r="J429"/>
  <c r="J428" s="1"/>
  <c r="L12"/>
  <c r="K11"/>
  <c r="J11"/>
  <c r="J10" s="1"/>
  <c r="J9" s="1"/>
  <c r="L11" l="1"/>
  <c r="K10"/>
  <c r="L10" s="1"/>
  <c r="L429"/>
  <c r="K428"/>
  <c r="L428" s="1"/>
  <c r="L431"/>
  <c r="J427"/>
  <c r="J549" s="1"/>
  <c r="L434"/>
  <c r="L433"/>
  <c r="D298"/>
  <c r="K427" l="1"/>
  <c r="K9"/>
  <c r="K549" s="1"/>
  <c r="L549" s="1"/>
  <c r="L427"/>
  <c r="L9"/>
  <c r="D138"/>
  <c r="D137" s="1"/>
  <c r="D52"/>
  <c r="D50"/>
  <c r="D344"/>
  <c r="D218"/>
  <c r="D478"/>
  <c r="D41"/>
  <c r="D39"/>
  <c r="D49" l="1"/>
  <c r="D38"/>
  <c r="D488"/>
  <c r="D510" l="1"/>
  <c r="D509" s="1"/>
  <c r="D515"/>
  <c r="D513"/>
  <c r="D303"/>
  <c r="D302" s="1"/>
  <c r="D490"/>
  <c r="D469"/>
  <c r="D468" s="1"/>
  <c r="D300"/>
  <c r="D297" s="1"/>
  <c r="D512" l="1"/>
  <c r="D508" s="1"/>
  <c r="D268" l="1"/>
  <c r="D267" s="1"/>
  <c r="D263"/>
  <c r="D63"/>
  <c r="D62" s="1"/>
  <c r="D401" l="1"/>
  <c r="D389"/>
  <c r="D386"/>
  <c r="D381"/>
  <c r="D365"/>
  <c r="D346"/>
  <c r="D338"/>
  <c r="D335"/>
  <c r="D208"/>
  <c r="D195"/>
  <c r="D192"/>
  <c r="D185"/>
  <c r="D89"/>
  <c r="D523"/>
  <c r="D285" l="1"/>
  <c r="D283"/>
  <c r="D495"/>
  <c r="D141"/>
  <c r="D140" s="1"/>
  <c r="D282" l="1"/>
  <c r="D369"/>
  <c r="D364" s="1"/>
  <c r="D243"/>
  <c r="D223"/>
  <c r="D342"/>
  <c r="D114" l="1"/>
  <c r="D155"/>
  <c r="D198"/>
  <c r="D59"/>
  <c r="D58" s="1"/>
  <c r="D240" l="1"/>
  <c r="D133"/>
  <c r="D503" l="1"/>
  <c r="D502" s="1"/>
  <c r="D527"/>
  <c r="D293"/>
  <c r="D130"/>
  <c r="D273"/>
  <c r="D271"/>
  <c r="D362"/>
  <c r="D361" s="1"/>
  <c r="D353"/>
  <c r="D270" l="1"/>
  <c r="D522"/>
  <c r="D484"/>
  <c r="D128"/>
  <c r="D127" s="1"/>
  <c r="D112"/>
  <c r="D109" s="1"/>
  <c r="D48"/>
  <c r="D148" l="1"/>
  <c r="D147" s="1"/>
  <c r="D56"/>
  <c r="D55" s="1"/>
  <c r="D54" s="1"/>
  <c r="D506"/>
  <c r="D505" s="1"/>
  <c r="D257"/>
  <c r="D136"/>
  <c r="D132"/>
  <c r="D122"/>
  <c r="D121" s="1"/>
  <c r="D108"/>
  <c r="D144"/>
  <c r="D143" s="1"/>
  <c r="D125"/>
  <c r="D124" s="1"/>
  <c r="D36"/>
  <c r="D34"/>
  <c r="D474"/>
  <c r="D460"/>
  <c r="D536"/>
  <c r="D535" s="1"/>
  <c r="D480"/>
  <c r="D424"/>
  <c r="D420"/>
  <c r="D289"/>
  <c r="D288" s="1"/>
  <c r="D287" s="1"/>
  <c r="D280"/>
  <c r="D279" s="1"/>
  <c r="D278" s="1"/>
  <c r="D261"/>
  <c r="D170"/>
  <c r="D93"/>
  <c r="D68"/>
  <c r="D67" s="1"/>
  <c r="D66" s="1"/>
  <c r="D46"/>
  <c r="D25"/>
  <c r="D21"/>
  <c r="D18"/>
  <c r="D17" s="1"/>
  <c r="D15"/>
  <c r="D14" s="1"/>
  <c r="D29"/>
  <c r="D28" s="1"/>
  <c r="D310"/>
  <c r="D530"/>
  <c r="D529" s="1"/>
  <c r="D188"/>
  <c r="D256" l="1"/>
  <c r="D107"/>
  <c r="D33"/>
  <c r="D27" s="1"/>
  <c r="D61"/>
  <c r="D419"/>
  <c r="D418" s="1"/>
  <c r="D20"/>
  <c r="D13" s="1"/>
  <c r="D214"/>
  <c r="D458"/>
  <c r="D463"/>
  <c r="D450"/>
  <c r="D448"/>
  <c r="D466"/>
  <c r="D465" s="1"/>
  <c r="D476"/>
  <c r="D492"/>
  <c r="D497"/>
  <c r="D500"/>
  <c r="D11"/>
  <c r="D10" s="1"/>
  <c r="D9" s="1"/>
  <c r="D72"/>
  <c r="D71" s="1"/>
  <c r="D75"/>
  <c r="D74" s="1"/>
  <c r="D79"/>
  <c r="D83"/>
  <c r="D85"/>
  <c r="D91"/>
  <c r="D88" s="1"/>
  <c r="D96"/>
  <c r="D95" s="1"/>
  <c r="D99"/>
  <c r="D98" s="1"/>
  <c r="D103"/>
  <c r="D102" s="1"/>
  <c r="D101" s="1"/>
  <c r="D152"/>
  <c r="D159"/>
  <c r="D162"/>
  <c r="D165"/>
  <c r="D168"/>
  <c r="D176"/>
  <c r="D179"/>
  <c r="D182"/>
  <c r="D202"/>
  <c r="D205"/>
  <c r="D211"/>
  <c r="D220"/>
  <c r="D217" s="1"/>
  <c r="D222"/>
  <c r="D233"/>
  <c r="D238"/>
  <c r="D245"/>
  <c r="D242" s="1"/>
  <c r="D247"/>
  <c r="D251"/>
  <c r="D235"/>
  <c r="D314"/>
  <c r="D316"/>
  <c r="D321"/>
  <c r="D328"/>
  <c r="D332"/>
  <c r="D325"/>
  <c r="D350"/>
  <c r="D337" s="1"/>
  <c r="D376"/>
  <c r="D374"/>
  <c r="D380"/>
  <c r="D395"/>
  <c r="D399"/>
  <c r="D406"/>
  <c r="D410"/>
  <c r="D413"/>
  <c r="D429"/>
  <c r="D431"/>
  <c r="D434"/>
  <c r="D438"/>
  <c r="D441"/>
  <c r="D444"/>
  <c r="D533"/>
  <c r="D532" s="1"/>
  <c r="I164"/>
  <c r="H164"/>
  <c r="G164"/>
  <c r="F73"/>
  <c r="F67"/>
  <c r="F47"/>
  <c r="E167"/>
  <c r="F167"/>
  <c r="E165"/>
  <c r="F165"/>
  <c r="E178"/>
  <c r="F178"/>
  <c r="E73"/>
  <c r="E67"/>
  <c r="E47"/>
  <c r="E158"/>
  <c r="E154"/>
  <c r="E168"/>
  <c r="E184"/>
  <c r="E183" s="1"/>
  <c r="E428"/>
  <c r="E434"/>
  <c r="E438"/>
  <c r="E450"/>
  <c r="E447" s="1"/>
  <c r="E453"/>
  <c r="E458"/>
  <c r="E460"/>
  <c r="E466"/>
  <c r="E468"/>
  <c r="E473"/>
  <c r="E476"/>
  <c r="E493"/>
  <c r="E492" s="1"/>
  <c r="F434"/>
  <c r="F438"/>
  <c r="F176"/>
  <c r="E176"/>
  <c r="F168"/>
  <c r="F181"/>
  <c r="E181"/>
  <c r="F154"/>
  <c r="G154"/>
  <c r="H154"/>
  <c r="I154"/>
  <c r="F158"/>
  <c r="F184"/>
  <c r="F183" s="1"/>
  <c r="F493"/>
  <c r="F492" s="1"/>
  <c r="F450"/>
  <c r="F447" s="1"/>
  <c r="F453"/>
  <c r="F458"/>
  <c r="F460"/>
  <c r="F466"/>
  <c r="F468"/>
  <c r="F473"/>
  <c r="F476"/>
  <c r="D151" l="1"/>
  <c r="D473"/>
  <c r="D237"/>
  <c r="D320"/>
  <c r="D191"/>
  <c r="D452"/>
  <c r="D405"/>
  <c r="D70"/>
  <c r="D78"/>
  <c r="D45"/>
  <c r="D44" s="1"/>
  <c r="D43" s="1"/>
  <c r="D232"/>
  <c r="D231" s="1"/>
  <c r="D309"/>
  <c r="D308" s="1"/>
  <c r="D394"/>
  <c r="E153"/>
  <c r="F11"/>
  <c r="E452"/>
  <c r="E446" s="1"/>
  <c r="E433"/>
  <c r="E427" s="1"/>
  <c r="F164"/>
  <c r="F163" s="1"/>
  <c r="D428"/>
  <c r="F452"/>
  <c r="F446" s="1"/>
  <c r="D385"/>
  <c r="F153"/>
  <c r="F433"/>
  <c r="F427" s="1"/>
  <c r="D440"/>
  <c r="D433"/>
  <c r="D373"/>
  <c r="D447"/>
  <c r="E11"/>
  <c r="E164"/>
  <c r="E163" s="1"/>
  <c r="D319" l="1"/>
  <c r="D446"/>
  <c r="D150"/>
  <c r="E9"/>
  <c r="E549" s="1"/>
  <c r="F9"/>
  <c r="F549" s="1"/>
  <c r="D77"/>
  <c r="D65" s="1"/>
  <c r="D427"/>
  <c r="D549" l="1"/>
</calcChain>
</file>

<file path=xl/sharedStrings.xml><?xml version="1.0" encoding="utf-8"?>
<sst xmlns="http://schemas.openxmlformats.org/spreadsheetml/2006/main" count="1369" uniqueCount="541">
  <si>
    <t>2016</t>
  </si>
  <si>
    <t>2015</t>
  </si>
  <si>
    <t>100</t>
  </si>
  <si>
    <t>(тыс.рублей)</t>
  </si>
  <si>
    <t>ВР</t>
  </si>
  <si>
    <t>Наименование</t>
  </si>
  <si>
    <t>Сумма по годам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</si>
  <si>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</si>
  <si>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</si>
  <si>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</si>
  <si>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</si>
  <si>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</si>
  <si>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____________________________</t>
  </si>
  <si>
    <t>Итого</t>
  </si>
  <si>
    <t>ЦСР</t>
  </si>
  <si>
    <t>Расходы на обеспечение функций органов местного самоуправления</t>
  </si>
  <si>
    <t>Расходы на выплаты  по оплате труда работников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</si>
  <si>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</si>
  <si>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гражданам субсидий на оплату жилого помещения и коммунальных услуг</t>
  </si>
  <si>
    <t>Выплата социального пособия на погребение</t>
  </si>
  <si>
    <t>Предоставление государственной социальной помощи малоимущим семьям, малоимущим одиноко проживающим гражданам</t>
  </si>
  <si>
    <t>Формирование, содержание и использование Архивного фонда Ставропольского края</t>
  </si>
  <si>
    <t>Организация и осуществление деятельности по опеке и попечительству в области здравоохранения</t>
  </si>
  <si>
    <t>Осуществление управленческих функций по реализации отдельных государственных полномочий в области сельского хозяйства</t>
  </si>
  <si>
    <t>Расходы на обепечение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</si>
  <si>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работников местного самоуправления</t>
  </si>
  <si>
    <t xml:space="preserve">Предоставление субсидий бюджетным, автономным учреждениям и иным некоммерческим организациям 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</si>
  <si>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</si>
  <si>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Обеспечение мероприятий в сфере культуры</t>
  </si>
  <si>
    <t xml:space="preserve">Расходы на обеспечение функций органов местного самоуправления </t>
  </si>
  <si>
    <t>Расходы на выплаты по оплате труда работников органа местного самоуправления</t>
  </si>
  <si>
    <t>Непрограммные расходы в рамках обеспечения деятельности судебной системы</t>
  </si>
  <si>
    <t>Обеспечение гарантий муниципальных служащих</t>
  </si>
  <si>
    <t>Расходы, связанные с общегосударственным управлением</t>
  </si>
  <si>
    <t>Непрограммные расходы в рамках обеспечения деятельности в области других общегосударственных вопросов</t>
  </si>
  <si>
    <t>Расходы на участие в выстовочно-ярмарочных мероприятиях, форумах, конференциях</t>
  </si>
  <si>
    <t>Обеспечение деятельности законодательного (представительного) органа местного самоуправления</t>
  </si>
  <si>
    <t>Резервные фонды местных администраций</t>
  </si>
  <si>
    <t>Расходы для обеспечения деятельности контрольно-счетной палаты</t>
  </si>
  <si>
    <t>Обеспечение деятельности исполнительного органа местного самоуправления</t>
  </si>
  <si>
    <t>Оказание финансовой поддержки субъектов малого и среднего предпринимательства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</si>
  <si>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</si>
  <si>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</si>
  <si>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</si>
  <si>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Предоставление субсидий бюджетным,
автономным учреждениям и иным некоммерческим организациям</t>
  </si>
  <si>
    <t>01 0 00 00000</t>
  </si>
  <si>
    <t>01 0 01 00000</t>
  </si>
  <si>
    <t>01 0 01 20030</t>
  </si>
  <si>
    <t>03 0 00 00000</t>
  </si>
  <si>
    <t>03 0 01 00000</t>
  </si>
  <si>
    <t>04 0 00 00000</t>
  </si>
  <si>
    <t>05 0 00 00000</t>
  </si>
  <si>
    <t>05 1 00 00000</t>
  </si>
  <si>
    <t>05 1 01 00000</t>
  </si>
  <si>
    <t xml:space="preserve">Мероприятия по совершенствованию организационной, информационной и консультационной поддержки малого и среднего предпринимательства </t>
  </si>
  <si>
    <t>05 2 00 00000</t>
  </si>
  <si>
    <t>05 2 01 00000</t>
  </si>
  <si>
    <t>05 3 00 00000</t>
  </si>
  <si>
    <t>05 3 01 00000</t>
  </si>
  <si>
    <t>05 3 01 10010</t>
  </si>
  <si>
    <t>05 3 01 10020</t>
  </si>
  <si>
    <t>05 3 01 76530</t>
  </si>
  <si>
    <t>05 3 02 00000</t>
  </si>
  <si>
    <t>05 3 02 76540</t>
  </si>
  <si>
    <t>05 3 03 00000</t>
  </si>
  <si>
    <t>05 3 04 00000</t>
  </si>
  <si>
    <t>06 0 00 00000</t>
  </si>
  <si>
    <t>06 0 01 00000</t>
  </si>
  <si>
    <t>Расходы на обеспечение деятельности (оказание услуг) муниципальных учреждений</t>
  </si>
  <si>
    <t>06 0 01 11010</t>
  </si>
  <si>
    <t>09 0 00 00000</t>
  </si>
  <si>
    <t>09 0 01 00000</t>
  </si>
  <si>
    <t>09 0 02 00000</t>
  </si>
  <si>
    <t>09 0 03 00000</t>
  </si>
  <si>
    <t>10 0 00 00000</t>
  </si>
  <si>
    <t>Основное мероприятие "Развитие дополнительного образования в сфере культуры и искусства в районе"</t>
  </si>
  <si>
    <t>10 0 01 00000</t>
  </si>
  <si>
    <t>10 0 01 11010</t>
  </si>
  <si>
    <t>10 0 03 00000</t>
  </si>
  <si>
    <t>Председатель законодательного (представительного) органа</t>
  </si>
  <si>
    <t>50 1 00 00000</t>
  </si>
  <si>
    <t>50 0 00 00000</t>
  </si>
  <si>
    <t>50 1 00 10010</t>
  </si>
  <si>
    <t>50 1 00 10020</t>
  </si>
  <si>
    <t>50 2 00 00000</t>
  </si>
  <si>
    <t>50 2 00 10010</t>
  </si>
  <si>
    <t>50 2 00 10020</t>
  </si>
  <si>
    <t>50 3 00 00000</t>
  </si>
  <si>
    <t>50 3 00 10010</t>
  </si>
  <si>
    <t>50 3 00 10020</t>
  </si>
  <si>
    <t>51 0 00 00000</t>
  </si>
  <si>
    <t>51 1 00 00000</t>
  </si>
  <si>
    <t>51 1 00 10010</t>
  </si>
  <si>
    <t>51 1 00 10020</t>
  </si>
  <si>
    <t>51 2 00 00000</t>
  </si>
  <si>
    <t>51 2 00 10010</t>
  </si>
  <si>
    <t>51 2 00 10020</t>
  </si>
  <si>
    <t>51 2 00 76100</t>
  </si>
  <si>
    <t>51 2 00 76360</t>
  </si>
  <si>
    <t>51 3 00 00000</t>
  </si>
  <si>
    <t>51 3 00 51200</t>
  </si>
  <si>
    <t>51 4 00 00000</t>
  </si>
  <si>
    <t>51 4 00 20020</t>
  </si>
  <si>
    <t>51 5 00 00000</t>
  </si>
  <si>
    <t xml:space="preserve">51 5 00 10050 </t>
  </si>
  <si>
    <t>51 5 00 22050</t>
  </si>
  <si>
    <t>51 5 00 76610</t>
  </si>
  <si>
    <t>51 5 00 76930</t>
  </si>
  <si>
    <t>57 0 00 00000</t>
  </si>
  <si>
    <t xml:space="preserve">Расходы на обеспечение деятельности (оказание услуг) муниципальных учреждений </t>
  </si>
  <si>
    <t xml:space="preserve">Проведение мероприятий для детей и молодежи </t>
  </si>
  <si>
    <t>Расходы на обеспечение деятельностии (оказание услуг) муниципальных учреждений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</si>
  <si>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</si>
  <si>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Непрограммные расходы в рамках обепечения деятельности других вопросов в области жилищно-коммунального хозяйства</t>
  </si>
  <si>
    <t>60 0 00 00000</t>
  </si>
  <si>
    <t>60 0 00 77150</t>
  </si>
  <si>
    <t>17 0 00 00000</t>
  </si>
  <si>
    <t>17 0 01 00000</t>
  </si>
  <si>
    <t>17 0 01 11010</t>
  </si>
  <si>
    <t>17 0 01 76140</t>
  </si>
  <si>
    <t>17 0 01 76890</t>
  </si>
  <si>
    <t>17 0 02 00000</t>
  </si>
  <si>
    <t>17 0 02 11010</t>
  </si>
  <si>
    <t>17 0 02 76890</t>
  </si>
  <si>
    <t>17 0 04 00000</t>
  </si>
  <si>
    <t>17 0 04 11010</t>
  </si>
  <si>
    <t>17 0 05 00000</t>
  </si>
  <si>
    <t>17 0 05 20370</t>
  </si>
  <si>
    <t>17 0 05 11010</t>
  </si>
  <si>
    <t>17 0 06 00000</t>
  </si>
  <si>
    <t>17 0 06 11010</t>
  </si>
  <si>
    <t>17 0 07 00000</t>
  </si>
  <si>
    <t>17 0 07 11150</t>
  </si>
  <si>
    <t>17 0 07 11240</t>
  </si>
  <si>
    <t>17 0 08 00000</t>
  </si>
  <si>
    <t>17 0 08 10010</t>
  </si>
  <si>
    <t>17 0 08 10020</t>
  </si>
  <si>
    <t>17 0 08 11010</t>
  </si>
  <si>
    <t>17 0 09 00000</t>
  </si>
  <si>
    <t>17 0 09 76200</t>
  </si>
  <si>
    <t>15 0 00 00000</t>
  </si>
  <si>
    <t>15 0 01 00000</t>
  </si>
  <si>
    <t>16 0 01 10010</t>
  </si>
  <si>
    <t>16 0 01 10020</t>
  </si>
  <si>
    <t>16 0 01 76630</t>
  </si>
  <si>
    <t>16 0 01 00000</t>
  </si>
  <si>
    <t>16 0 00 00000</t>
  </si>
  <si>
    <t>10 0 01 76890</t>
  </si>
  <si>
    <t>10 0 02 00000</t>
  </si>
  <si>
    <t>10 0 02 11010</t>
  </si>
  <si>
    <t>10 0 02 80010</t>
  </si>
  <si>
    <t>Расходы на проведение мероприятий по организации отдыха детей в лагерях дневного прибывания</t>
  </si>
  <si>
    <t>17 0 01 77170</t>
  </si>
  <si>
    <t>17 0 02 77160</t>
  </si>
  <si>
    <t>05 3 03 R5438</t>
  </si>
  <si>
    <t>05 3 04 R543В</t>
  </si>
  <si>
    <t>Оплата жилищно-коммунальных услуг отдельным категориям граждан</t>
  </si>
  <si>
    <t>Обеспечение мер социальной поддержки ветеранов труда Ставропольского края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</si>
  <si>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</si>
  <si>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ветеранов труда и тужеников тыла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</si>
  <si>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</si>
  <si>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 xml:space="preserve">Ежемесячная денежная выплата семьям погибших ветеранов боевых действий </t>
  </si>
  <si>
    <t xml:space="preserve">Компенсация расходов на уплату взноса на капитальный ремонт общего имущества в многоквартирном доме отдельным категориям граждан </t>
  </si>
  <si>
    <t xml:space="preserve">Выплата ежемесячной денежной компенсации на каждого ребенка в возрасте до 18 лет многодетным семьям 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</si>
  <si>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</si>
  <si>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Осуществление отдельных государственных полономочий в области труда и социальной защиты отдельных категорий граждан</t>
  </si>
  <si>
    <t>Выплата денежных средств на содержание ребенка опекуну (попечителю)</t>
  </si>
  <si>
    <t xml:space="preserve">Выплата на содержание детей-сирот и детей, оставшихся без попечения родителей в приемных семьях, а также на вознаграждение, причитающееся приемным родителям </t>
  </si>
  <si>
    <t>Выплата единовременного пособия усыновителям</t>
  </si>
  <si>
    <t>17 0 09 78140</t>
  </si>
  <si>
    <t>Расходы на организацию и осуществление деятельности по опеке и попечительству в области образования</t>
  </si>
  <si>
    <t xml:space="preserve"> Организация мероприятий, направленных на противодействие коррупции на территории Советского муниципального  района Ставропольского края</t>
  </si>
  <si>
    <t>Организация проведения мероприятий по отлову и содержанию безнадзорных животных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</si>
  <si>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 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</si>
  <si>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по наращиванию маточного поголовья овец и коз)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</si>
  <si>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процентной ставки по долгосрочным, среднесрочным и краткосрочным кредитам, взятым малыми формами хозяйствования)</t>
  </si>
  <si>
    <t>Создание и организация деятельности комиссий по делам несовершеннолетних и защите их прав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</si>
  <si>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Повышение эффективности муниципальной службы</t>
    </r>
    <r>
      <rPr>
        <b/>
        <sz val="14"/>
        <rFont val="Calibri"/>
        <family val="2"/>
        <charset val="204"/>
      </rPr>
      <t>»</t>
    </r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</si>
  <si>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 и на финансовое обеспечение получения дошкольного образования в частных общеобразовательных организациях  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</si>
  <si>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среднего общего образования в частных образовательных организациях  </t>
  </si>
  <si>
    <t>Ежемесячное пособие на ребенка</t>
  </si>
  <si>
    <t>Выплата ежегодного социльного пособия на проезд учащимся (студентам)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</si>
  <si>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</si>
  <si>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Поддержка отрасли культура (комплектование книжных фондов библиотек муниципальных образований за счет средств местного бюджета)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</si>
  <si>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 в Российской Федерации</t>
  </si>
  <si>
    <t>Обеспечение деятельности депутатов Думы Ставропольского края и их помощников в избирательном округе</t>
  </si>
  <si>
    <t>Осуществление  отдельных государственных полномочий СК по созданию административных комиссий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</si>
  <si>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b/>
        <sz val="14"/>
        <rFont val="Calibri"/>
        <family val="2"/>
        <charset val="204"/>
      </rPr>
      <t>»</t>
    </r>
    <r>
      <rPr>
        <b/>
        <sz val="14"/>
        <rFont val="Times New Roman"/>
        <family val="1"/>
        <charset val="204"/>
      </rPr>
      <t xml:space="preserve"> 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</si>
  <si>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мероприятий, напрвленных на формирование благоприятного инвестиционного имиджа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</si>
  <si>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по реализации подпрограммы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</si>
  <si>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животноводства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</si>
  <si>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</si>
  <si>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</si>
  <si>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</si>
  <si>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r>
      <t xml:space="preserve"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№81-ФЗ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государственных пособиях гражданам, имеющим детей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</si>
  <si>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Предоставление адресной социальной помощи нуждающимся гражданам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</si>
  <si>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реализации программы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</si>
  <si>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дошкольного образования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</si>
  <si>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общего образования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</si>
  <si>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организационно-воспитательной работы с молодежью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</si>
  <si>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Организация каникулярного отдыха, оздоровления и занятости детей и подростков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</si>
  <si>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Осуществление управленческих функций по реализации полномочий в области образования и молодежной политики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</si>
  <si>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деятельности в области опеки и попечительства</t>
    </r>
    <r>
      <rPr>
        <b/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</si>
  <si>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b/>
        <sz val="11.75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МУНИЦИПАЛЬНОЙ СЛУЖБЫ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</si>
  <si>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МУНИЦИПАЛЬНАЯ ПРОГРАММА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КРАЯ»</t>
  </si>
  <si>
    <t>Расходы на обепечение деятельности (оказание услуг) муниципальных учреждений</t>
  </si>
  <si>
    <t>Основное мероприятие "Снижение рисков и смягчение последствий чрезвычайной ситуации природного и техногенного характера"</t>
  </si>
  <si>
    <t>Мероприятия по информированию и подготовке населения и организаций Советского городского округа к действиям в чрезвычайных ситуациях природного и техногенного характера</t>
  </si>
  <si>
    <t>МУНИЦИПАЛЬНАЯ ПРОГРАММА СОВЕТСКОГО ГОРОДСКОГО ОКРУГА СТАВРОПОЛЬСКОГО КРАЯ «УПРАВЛЕНИЕ И РАСПОРЯЖЕНИЕ ИМУЩЕСТВОМ СОВЕТСКОГО ГОРОДСКОГО ОКРУГА СТАВРОПОЛЬСКОГО КРАЯ»</t>
  </si>
  <si>
    <t>02 0 00 00000</t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</si>
  <si>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округа"</t>
  </si>
  <si>
    <t>02  1 00 00000</t>
  </si>
  <si>
    <t>Капитальные вложения в объекты недвижимого имущества государственной (муниципальной) собственности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</si>
  <si>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</si>
  <si>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02  2 00 00000</t>
  </si>
  <si>
    <t>02 2 00 10080</t>
  </si>
  <si>
    <t>Подпрограмма "Обеспечение реализации муниципальной программы Советского городского округа Ставропольского края "Управление и распоряжение имуществом  и общепрограммные мероприятия"</t>
  </si>
  <si>
    <t>02  3 00 00000</t>
  </si>
  <si>
    <t>Расходы на выплаты по оплате труда работников органов местного самоуправления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</si>
  <si>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</si>
  <si>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t>МУНИЦИПАЛЬНАЯ ПРОГРАММА СОВЕТСКОГО ГОРОДСКОГО ОКРУГА СТАВРОПОЛЬСКОГО КРАЯ «ЭКОНОМИЧЕСКОЕ РАЗВИТИЕ СОВЕТСКОГО ГОРОДСКОГО ОКРУГА СТАВРОПОЛЬСКОГО КРАЯ»</t>
  </si>
  <si>
    <t>05 1 01 20240</t>
  </si>
  <si>
    <t>Подпрограмма "Развитие среднего и малого предпринимательства в Советском городском округе Ставропольского края"</t>
  </si>
  <si>
    <t>Основное мероприятие "Создание эффективной системы поддержки малого и среднего предпринимательства"</t>
  </si>
  <si>
    <t>05 2 01 60010</t>
  </si>
  <si>
    <t>05 2 02 00000</t>
  </si>
  <si>
    <t>05 2 02 20080</t>
  </si>
  <si>
    <r>
      <t xml:space="preserve">Подпрограмма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сельского хозяйства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</si>
  <si>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на приобретение элитных семян)</t>
  </si>
  <si>
    <t>05 3 02 R5431</t>
  </si>
  <si>
    <t>Подпрограмма «Создание благоприятных условий для привлечения инвестиций в Советском городском округеСтавропольского края»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</si>
  <si>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СОЦИАЛЬНАЯ ПОДДЕРЖКА ГРАЖДАН СОВЕТСКОГО ГОРОДСКОГО ОКРУГА  СТАВРОПОЛЬСКОГО КРАЯ</t>
    </r>
    <r>
      <rPr>
        <b/>
        <sz val="14"/>
        <rFont val="Calibri"/>
        <family val="2"/>
        <charset val="204"/>
      </rPr>
      <t>»</t>
    </r>
  </si>
  <si>
    <t xml:space="preserve">Предоставление компенсации расходов на уплату взноса на капитальный ремонт общего имущества в многоквартирном доме отдельным категориям граждан </t>
  </si>
  <si>
    <t>09 0 01 52200</t>
  </si>
  <si>
    <t>09 0 01 52500</t>
  </si>
  <si>
    <t>09 0 01 52800</t>
  </si>
  <si>
    <t>09 0 01 78220</t>
  </si>
  <si>
    <t>09 0 01 78230</t>
  </si>
  <si>
    <t>09 0 01 76250</t>
  </si>
  <si>
    <t>09 0 01 78210</t>
  </si>
  <si>
    <t>09 0 01 78240</t>
  </si>
  <si>
    <t>09 0 01 78250</t>
  </si>
  <si>
    <t>09 0 01 R4620</t>
  </si>
  <si>
    <t>09 0 01 77220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</si>
  <si>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Оказание адресной социальной помощи семьям с детьми, проживающим на территории округа</t>
    </r>
    <r>
      <rPr>
        <b/>
        <sz val="14"/>
        <rFont val="Calibri"/>
        <family val="2"/>
        <charset val="204"/>
      </rPr>
      <t>»</t>
    </r>
  </si>
  <si>
    <t>09 0 02 53800</t>
  </si>
  <si>
    <t>09 0 02 76260</t>
  </si>
  <si>
    <t>09 0 02 76270</t>
  </si>
  <si>
    <t>09 0 02 78280</t>
  </si>
  <si>
    <t>09 0 02 77190</t>
  </si>
  <si>
    <t>09 0 03 76240</t>
  </si>
  <si>
    <t>09 0 04 00000</t>
  </si>
  <si>
    <t>09 0 04 76210</t>
  </si>
  <si>
    <r>
      <t xml:space="preserve">МУНИЦИПАЛЬНАЯ ПРОГРАММА СОВЕТСКОГО ГОРОДСКОГО ОКРУГА СТАВРОПОЛЬСКОГО КРАЯ 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ГРАДОСТРОИТЕЛЬСТВА, СТРОИТЕЛЬСТВА И АРХИТЕКТУРЫ В СОВЕТСКОМ ГОРОДСКОМ ОКРУГЕ СТАВРОПОЛЬСКОГО КРАЯ</t>
    </r>
    <r>
      <rPr>
        <b/>
        <sz val="14"/>
        <rFont val="Calibri"/>
        <family val="2"/>
        <charset val="204"/>
      </rPr>
      <t>«</t>
    </r>
  </si>
  <si>
    <t>11 0 00 00000</t>
  </si>
  <si>
    <t>11 0 01 00000</t>
  </si>
  <si>
    <t>11 0 01 20230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</si>
  <si>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КУЛЬТУРЫ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</si>
  <si>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библиотечного обслуживания населения округа</t>
    </r>
    <r>
      <rPr>
        <b/>
        <sz val="14"/>
        <rFont val="Calibri"/>
        <family val="2"/>
        <charset val="204"/>
      </rPr>
      <t>»</t>
    </r>
  </si>
  <si>
    <t>Основное мероприятие «Развитие культурно-досуговой деятельности в округе»</t>
  </si>
  <si>
    <t>10 0 04 00000</t>
  </si>
  <si>
    <t>10 0 04 11010</t>
  </si>
  <si>
    <t>10 0 04 80010</t>
  </si>
  <si>
    <t>10 0 04 22240</t>
  </si>
  <si>
    <t>Реализация проектов развития территорий муниципальных образований, основанных на местных инициативах за счет средств местного бюджета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</si>
  <si>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ФИЗИЧЕСКОЙ КУЛЬТУРЫ И СПОРТА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</si>
  <si>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15 0 01 11010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</si>
  <si>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АРХИВНОГО ДЕЛА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</si>
  <si>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работников архивного отдела</t>
    </r>
    <r>
      <rPr>
        <b/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</si>
  <si>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ОБРАЗОВАНИЯ И МОЛОДЕЖНОЙ ПОЛИТИКИ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</si>
  <si>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оздоровительно-образовательного центра</t>
    </r>
    <r>
      <rPr>
        <b/>
        <sz val="14"/>
        <rFont val="Calibri"/>
        <family val="2"/>
        <charset val="204"/>
      </rPr>
      <t>»</t>
    </r>
  </si>
  <si>
    <t>17 0 09 78110</t>
  </si>
  <si>
    <t>17 0 09 78130</t>
  </si>
  <si>
    <t>ПРОГРАММА СОВЕТСКОГО ГОРОДСКОГО ОКРУГА СТАВРОПОЛЬСКОГО КРАЯ "ПОВЫШЕНИЕ ЭФФЕКТИВНОСТИ УПРАВЛЕНИЯ МУНИЦИПАЛЬНЫМИ ФИНАНСАМИ СОВЕТСКОГО ГОРОДСКОГО ОКРУГА СТАВРОПОЛЬСКОГО КРАЯ"</t>
  </si>
  <si>
    <t>20 0 00 00000</t>
  </si>
  <si>
    <t>Расходы в рамках обеспечения деятельности финансового управления администрации Советского городского округа Ставропольского края</t>
  </si>
  <si>
    <t>20 0 01 00000</t>
  </si>
  <si>
    <t>20 0 01 10010</t>
  </si>
  <si>
    <t>20 0 01 10020</t>
  </si>
  <si>
    <t>Расходы на обеспечение деятельности (оказание услуг) муниципальных учреждений (централизованная бухгалтерия)</t>
  </si>
  <si>
    <t xml:space="preserve">51 5 00 11010 </t>
  </si>
  <si>
    <r>
      <t xml:space="preserve">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Профилактика терроризма и экстремизма на территории Советского городского округа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</si>
  <si>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Противодействие коррупции на территории Советского городского округа Ставропольского края</t>
    </r>
    <r>
      <rPr>
        <b/>
        <sz val="14"/>
        <rFont val="Calibri"/>
        <family val="2"/>
        <charset val="204"/>
      </rPr>
      <t>»</t>
    </r>
  </si>
  <si>
    <t>59 0 00 00000</t>
  </si>
  <si>
    <t>59 0 00 20040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</si>
  <si>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Советского городского округа</t>
    </r>
    <r>
      <rPr>
        <b/>
        <sz val="14"/>
        <rFont val="Calibri"/>
        <family val="2"/>
        <charset val="204"/>
      </rPr>
      <t>»</t>
    </r>
  </si>
  <si>
    <t>Глава городского округа</t>
  </si>
  <si>
    <t>Непрограммные  расходы по МКУ "Хозяйственно-эксплуатационная служба"</t>
  </si>
  <si>
    <t>70 0 00 00000</t>
  </si>
  <si>
    <t>Расходы по обепечению деятельности (оказание услуг) муниципальных учреждений</t>
  </si>
  <si>
    <t>70 0 00 11010</t>
  </si>
  <si>
    <t>07 0 00 00000</t>
  </si>
  <si>
    <t>Взносы на капитальный ремонт общего имущества муниципального жилищного фонда в МКД</t>
  </si>
  <si>
    <t>51 5 00 21400</t>
  </si>
  <si>
    <t>Подпрограмма "Энергосбережение и повышение энергетической эффективности в Советском городском округе Ставропольского края"</t>
  </si>
  <si>
    <t>МУНИЦИПАЛЬНАЯ ПРОГРАММА СОВЕТСКОГО ГОРОДСКОГО ОКРУГА СТАВРОПОЛЬСКОГО КРАЯ «ФОРМИРОВАНИЕ СОВРЕМЕННОЙ ГОРОДСКОЙ СРЕДЫ СОВЕТСКОГО ГОРОДСКОГО ОКРУГА  СТАВРОПОЛЬСКОГО КРАЯ»</t>
  </si>
  <si>
    <t>08 0 00 00000</t>
  </si>
  <si>
    <t>07 3 00 00000</t>
  </si>
  <si>
    <t>07 3 01 00000</t>
  </si>
  <si>
    <t>07 3 01 22300</t>
  </si>
  <si>
    <t xml:space="preserve">Закупка товаров, работ и услуг для государственных (муниципальных) нужд </t>
  </si>
  <si>
    <t>Основное мероприятие "Прочее благоустройство"</t>
  </si>
  <si>
    <t>07 2 04 00000</t>
  </si>
  <si>
    <t>07 2 04 22330</t>
  </si>
  <si>
    <t>51 5 00 10010</t>
  </si>
  <si>
    <t>07 2 01 00000</t>
  </si>
  <si>
    <t>Поддержка муниципальных программ формирования современной городской среды за счет средств местного бюджета</t>
  </si>
  <si>
    <t>08 0 02 00000</t>
  </si>
  <si>
    <t>Основное мероприятие "Озеленение"</t>
  </si>
  <si>
    <t>Мероприятия по созданию и содержанию объектов озеленения</t>
  </si>
  <si>
    <t>07 2 02 00000</t>
  </si>
  <si>
    <t>Основное мероприятие "Содержание мест захоронения"</t>
  </si>
  <si>
    <t>07 2 03 00000</t>
  </si>
  <si>
    <t>07 1 00 00000</t>
  </si>
  <si>
    <t>Мероприятия по гармонизации межэтнических и межконфессиональных отношений на территории Советского городского округа Ставропольского края</t>
  </si>
  <si>
    <t>56 0 00 00000</t>
  </si>
  <si>
    <t>Программа Советского городского округа Ставропольского края  "Профилактика правонарушений в Советском городском округе Ставропольского края"</t>
  </si>
  <si>
    <t>НЕПРОГРАММНЫЕ РАСХОДЫ АДМИНИСТРАЦИИ СОВЕТСКОГО ГОРОДСКОГО ОКРУГА СТАВРОПОЛЬСКОГО КРАЯ</t>
  </si>
  <si>
    <t xml:space="preserve">Мероприятия по развитию муниципальной службы в Советском городском округе </t>
  </si>
  <si>
    <t>03 0 01 11010</t>
  </si>
  <si>
    <t>03 0 02 00000</t>
  </si>
  <si>
    <t>03 0 02 20050</t>
  </si>
  <si>
    <t>03 0 02 20060</t>
  </si>
  <si>
    <t>04 1 00 00000</t>
  </si>
  <si>
    <t>04 1 01 00000</t>
  </si>
  <si>
    <t>04 1 01 21420</t>
  </si>
  <si>
    <t>04 2 00 00000</t>
  </si>
  <si>
    <t xml:space="preserve">  04 3 00 00000  </t>
  </si>
  <si>
    <t xml:space="preserve">04 3 01 00000  </t>
  </si>
  <si>
    <t>04 4 00 00000</t>
  </si>
  <si>
    <t>04 4 01 00000</t>
  </si>
  <si>
    <t>Основное мероприятие "Реализация проектов развития территорий муниципальных образований, основанных на местных инициативах"</t>
  </si>
  <si>
    <t xml:space="preserve">04 3 01 21440  </t>
  </si>
  <si>
    <t>04 4 01 21450</t>
  </si>
  <si>
    <t>07 2 03 S6420</t>
  </si>
  <si>
    <t>15 0 05 00000</t>
  </si>
  <si>
    <t>15 0 05 11010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</si>
  <si>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Обепечение деятельности по предоставлению государственных и муниципальных услуг МКУ МФЦ</t>
    </r>
    <r>
      <rPr>
        <b/>
        <sz val="14"/>
        <rFont val="Calibri"/>
        <family val="2"/>
        <charset val="204"/>
      </rPr>
      <t>»</t>
    </r>
  </si>
  <si>
    <t>56 0 00 22250</t>
  </si>
  <si>
    <t xml:space="preserve"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 </t>
  </si>
  <si>
    <t>04 2 01 00000</t>
  </si>
  <si>
    <t>Расходы на строительство пешеходных дорожек</t>
  </si>
  <si>
    <r>
      <t xml:space="preserve">Основное мероприятие </t>
    </r>
    <r>
      <rPr>
        <b/>
        <sz val="14"/>
        <rFont val="Calibri"/>
        <family val="2"/>
        <charset val="204"/>
      </rPr>
      <t xml:space="preserve">«Обеспечение безопасности </t>
    </r>
    <r>
      <rPr>
        <b/>
        <sz val="14"/>
        <rFont val="Times New Roman"/>
        <family val="1"/>
        <charset val="204"/>
      </rPr>
      <t>дорожного движения на улично-дорожной сети округа</t>
    </r>
    <r>
      <rPr>
        <b/>
        <sz val="14"/>
        <rFont val="Calibri"/>
        <family val="2"/>
        <charset val="204"/>
      </rPr>
      <t>»</t>
    </r>
  </si>
  <si>
    <t>Мероприятия по профилактике детского дорожно-транспортного травматизма</t>
  </si>
  <si>
    <t>05 3 02 R5410</t>
  </si>
  <si>
    <t>МУНИЦИПАЛЬНАЯ ПРОГРАММА СОВЕТСКОГО ГОРОДСКОГО ОКРУГА СТАВРОПОЛЬСКОГО КРАЯ 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</si>
  <si>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</si>
  <si>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Мероприятия в области уличного освещения и энергосбережения</t>
  </si>
  <si>
    <t>Подпрограмма "Модернизация и развитие коммунального хозяйства в Советском городском округе Ставропольского края"</t>
  </si>
  <si>
    <t>Основное мероприятие "Модернизация и развитие систем коммунальной инфраструктуры"</t>
  </si>
  <si>
    <t>Проектирование, строительство водопроводных и газовых сетей</t>
  </si>
  <si>
    <t>07 1 01 00000</t>
  </si>
  <si>
    <t>07 1 01 22290</t>
  </si>
  <si>
    <t>Содержание водопроводных и газовых сетей</t>
  </si>
  <si>
    <t>07 1 01 22280</t>
  </si>
  <si>
    <t>07 2 01 22310</t>
  </si>
  <si>
    <t>Содержание мест захоронения</t>
  </si>
  <si>
    <t>07 2 02 22320</t>
  </si>
  <si>
    <t>Прочие мероприятия по благоустройству</t>
  </si>
  <si>
    <t>08 0 02 L5550</t>
  </si>
  <si>
    <t>Подпрограмма "Обеспечение жильем молодых семей в Советском городском округе Ставропольского края"</t>
  </si>
  <si>
    <t>07 4 00 00000</t>
  </si>
  <si>
    <t>Расходы в области градостроительной деятельности</t>
  </si>
  <si>
    <t>Мероприятия по обеспечению первичных мер пожарной безопасности</t>
  </si>
  <si>
    <t>02  1 00 20050</t>
  </si>
  <si>
    <t>Управление муниципальной собственностью, муниципальная политика в области управления имуществом</t>
  </si>
  <si>
    <t>Расходы в области землеустройства и землепользования</t>
  </si>
  <si>
    <t>17 0 02 S7300</t>
  </si>
  <si>
    <t>17 0 02 S6690</t>
  </si>
  <si>
    <t>02 3 00 10010</t>
  </si>
  <si>
    <t>02 3 00 10020</t>
  </si>
  <si>
    <t>10 0 05 00000</t>
  </si>
  <si>
    <t>10 0 05 S6420</t>
  </si>
  <si>
    <t>10 0 05 G6420</t>
  </si>
  <si>
    <t>07 2 03 G6420</t>
  </si>
  <si>
    <t>Проведение работ по замене оконных блоков в муниципальных образовательных организациях Ставропольского края</t>
  </si>
  <si>
    <t xml:space="preserve">Проведение работ по капитальному ремонту кровель в муниципальных общеобразовательных организациях 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</si>
  <si>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</si>
  <si>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Реализация проектов развития территорий муниципальных образований, основанных на местных инициативах, за счет внебюджетных источников</t>
  </si>
  <si>
    <t>58 0 00 00000</t>
  </si>
  <si>
    <t>Непрограммные расходы в рамках обеспечения деятельности отдела культуры</t>
  </si>
  <si>
    <t>58 0 00 10010</t>
  </si>
  <si>
    <t>58 0 00 10020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</si>
  <si>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дополнительного образования детей и подростков</t>
    </r>
    <r>
      <rPr>
        <b/>
        <sz val="14"/>
        <rFont val="Calibri"/>
        <family val="2"/>
        <charset val="204"/>
      </rPr>
      <t>»</t>
    </r>
  </si>
  <si>
    <t>51 6 00 00000</t>
  </si>
  <si>
    <t>51 6 00 28100</t>
  </si>
  <si>
    <t>Непрограммные расходы исполнительного органа в области культуры</t>
  </si>
  <si>
    <t>Расходы на строительство библиотеки</t>
  </si>
  <si>
    <t>10 0 02 28100</t>
  </si>
  <si>
    <t>09 0 05 S0270</t>
  </si>
  <si>
    <t>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</si>
  <si>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Проведение работ по обеспечению доступности приоритетных объектов и услуг в приоретеных сферах жизнедеятельности инвалидов и других маломобильных групп населения за счет средств местного бюджета</t>
  </si>
  <si>
    <t>09 0 05 70270</t>
  </si>
  <si>
    <t>Основное мероприятие "Доступная среда"</t>
  </si>
  <si>
    <t>09 0 05 00000</t>
  </si>
  <si>
    <t>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</si>
  <si>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15 0 04 00000</t>
  </si>
  <si>
    <t>17 0 04 S6690</t>
  </si>
  <si>
    <t>Основное мероприятие "Профессиональная подготовка переподготовка и повышение квалификации"</t>
  </si>
  <si>
    <t xml:space="preserve">Резервные фонды </t>
  </si>
  <si>
    <t>07 4 00 S4970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</si>
  <si>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 за счет средств местного бюджета</t>
  </si>
  <si>
    <t>51 5 00 20070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</si>
  <si>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</si>
  <si>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</si>
  <si>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11 0 02 00000</t>
  </si>
  <si>
    <t>09 0 01 78260</t>
  </si>
  <si>
    <t>09 0 Р1 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</si>
  <si>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 за счет средств краевого бюджета</t>
  </si>
  <si>
    <t>09 0 02 70840</t>
  </si>
  <si>
    <t>Выплата денежной компенсации семьям, в которых в период с 1 января 2011 года по 31 декабря 2015 года родился третий или последуюший ребенок</t>
  </si>
  <si>
    <t>09 0 02 77650</t>
  </si>
  <si>
    <t>17 0 01 S6690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</si>
  <si>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растенееводства в округе</t>
    </r>
    <r>
      <rPr>
        <b/>
        <sz val="14"/>
        <rFont val="Calibri"/>
        <family val="2"/>
        <charset val="204"/>
      </rPr>
      <t>»</t>
    </r>
  </si>
  <si>
    <t xml:space="preserve">Оказание несвязанной поддержки сельсклхозяйственным товаропроизводителям в области растенееводства 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</si>
  <si>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Поддержка малых форм хозяйствования в округе</t>
    </r>
    <r>
      <rPr>
        <b/>
        <sz val="14"/>
        <rFont val="Calibri"/>
        <family val="2"/>
        <charset val="204"/>
      </rPr>
      <t>»</t>
    </r>
  </si>
  <si>
    <r>
      <t xml:space="preserve">МУНИЦИПАЛЬНАЯ ПРОГРАММА 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СНИЖЕНИЕ АДМИНИСТРАТИВНЫХ БАРЬЕРОВ, ОПТИМИЗАЦИЯ И ПОВЫШЕНИЕ КАЧЕСТВА ПРЕДОСТАВЛЕНИЯ ГОСУДАРСТВЕННЫХ МУНИЦИПАЛЬНЫХ УСЛУГ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</si>
  <si>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Подпрограмма "Ремонт и содержание улично-дорожной сети Советского городского округа Ставропольского края"</t>
  </si>
  <si>
    <t>04 3 02 21440</t>
  </si>
  <si>
    <t xml:space="preserve">Основное мероприятие"Реализация проектов развития территорий муниципальных образований, основанных на местных инициативах" </t>
  </si>
  <si>
    <t>Региональный проект "Культурная среда"</t>
  </si>
  <si>
    <t>Поддержка отрасли культуры (обеспечение муниципальных учреждений культуры в сельской местности специализированным автотранспортом)</t>
  </si>
  <si>
    <t>10 0 А1 55196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</si>
  <si>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 xml:space="preserve"> Исполнение полномочий администрации Советского городского округа в области градостроительной деятельности</t>
    </r>
    <r>
      <rPr>
        <b/>
        <sz val="14"/>
        <rFont val="Calibri"/>
        <family val="2"/>
        <charset val="204"/>
      </rPr>
      <t>»</t>
    </r>
  </si>
  <si>
    <t>Основное мероприятие "Обеспечение функций органов местного самоуправления"</t>
  </si>
  <si>
    <t>11 0 02 10010</t>
  </si>
  <si>
    <t>11 0 02 10020</t>
  </si>
  <si>
    <t>Основное мероприятие "Обеспечение деятельности физкультурно - оздоровительного комплекса" на территории Советского городского округа"</t>
  </si>
  <si>
    <t>15 0 02 00000</t>
  </si>
  <si>
    <t>15 0 02 20100</t>
  </si>
  <si>
    <t>Основное мероприятие "Расходы на проведение спортивных мероприятий"</t>
  </si>
  <si>
    <t>Капитальные вложения в объекты государственной (муниципальной) собственности</t>
  </si>
  <si>
    <t xml:space="preserve">Основное мероприятие «Капитальное строительство объектов спорта» </t>
  </si>
  <si>
    <t>Разработка, приобретение и эксплуатация информационных систем, ресурсов и телекоммуникационных услуг</t>
  </si>
  <si>
    <t>51 5 00 22010</t>
  </si>
  <si>
    <t>Расходы на содержание имущества, находящегося в муниципальной собственности округа</t>
  </si>
  <si>
    <t>51 5 00 22020</t>
  </si>
  <si>
    <t xml:space="preserve">Основное мероприятие " Cоздание условий для обеспечения безопасности граждан в местах массового пребывания людей" </t>
  </si>
  <si>
    <t>57 0 02 00000</t>
  </si>
  <si>
    <t>Cоздание условий для обеспечения безопасности граждан в местах массового пребывания людей на территории муниципальных образований за счет средств краевого бюджета</t>
  </si>
  <si>
    <t>57 0 02 77310</t>
  </si>
  <si>
    <t>Cоздание условий для обеспечения безопасности граждан в местах массового пребывания людей на территории муниципальных образований за счет средств местного бюджета</t>
  </si>
  <si>
    <t>57 0 02 S7310</t>
  </si>
  <si>
    <t>Основное мероприятие "Профилактика терроризма и экстремизма"</t>
  </si>
  <si>
    <t>57 0 01 00000</t>
  </si>
  <si>
    <t xml:space="preserve">Организация мероприятий по профилактике терроризма и экстремизма, в т.ч. за счет привлечения казачьих обществ округа к участию в мероприятиях по профилактике правонарушений на территории округа  </t>
  </si>
  <si>
    <t>57 0 01 20090</t>
  </si>
  <si>
    <t>03 0 03 00000</t>
  </si>
  <si>
    <t>03 0 03 S6420</t>
  </si>
  <si>
    <t>Реализация проектов развития территорий муниципальных образований, основанных на местных инициативах за счет внебюджетных источников</t>
  </si>
  <si>
    <t>03 0 03 G6420</t>
  </si>
  <si>
    <t>51 5 00 10080</t>
  </si>
  <si>
    <t>09 0 Р1 76240</t>
  </si>
  <si>
    <r>
      <t>МУНИЦИПАЛЬНАЯ ПРОГРАММА СОВЕТСКОГО ГОРОДСКОГО ОКРУГА СТАВРОПОЛЬСКОГО КРАЯ «РАЗВИТИЕ ДОРОЖНОГО ХОЗЯЙСТВА И ПОВЫШЕНИЕ БЕЗОПАСНОСТИ ДОРОЖНОГО ДВИЖЕНИЯ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</si>
  <si>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Реализация проектов развития территорий муниципальных образований, основанных на местных инициативах за счет средств дорожного фонда (внебюжетные источники)</t>
  </si>
  <si>
    <t>Основное мероприятие "Ремонт и содержание автомобильных дорог вне границ населенных пунктов за счет средств дорожного фонда"</t>
  </si>
  <si>
    <t>Расходы на работы по  ремонту, содержанию и реконструкцию автомобильных дорог вне границ населенных пунктов</t>
  </si>
  <si>
    <t>Основное мероприятие "Ремонт и содержание улично-дорожной сети за счет средств дорожного фонда"</t>
  </si>
  <si>
    <t xml:space="preserve">Мероприятия по ремонту и содержанию улично-дорожной сети Советского городского округа Ставропольского края </t>
  </si>
  <si>
    <t>Основное мероприятие "Ремонт и содержание улично-дорожной сети за счет средств на поддержку дорожного хозяйства"</t>
  </si>
  <si>
    <t>Мероприятия по ремонту и содержанию улично-дорожной сети Советского городского округа Ставропольского края</t>
  </si>
  <si>
    <t xml:space="preserve">04 3 02 00000  </t>
  </si>
  <si>
    <t xml:space="preserve">Реализация проектов развития территорий муниципальных образований, основанных на местных инициативах </t>
  </si>
  <si>
    <t>Строительство (реконструкция) объектов спорта за счет средств местного бюджета</t>
  </si>
  <si>
    <t>Расходы на проведение мероприятий по организации отдыха детей в учреждениях дополнительного образования</t>
  </si>
  <si>
    <t>Основное мероприятие "Федеральный проект "Успех каждого ребенка"</t>
  </si>
  <si>
    <t>17 0 E2 50970</t>
  </si>
  <si>
    <t>17 0 02 S7680</t>
  </si>
  <si>
    <t xml:space="preserve">Благоустройство территорий муниципальных общеобразовательных организаций </t>
  </si>
  <si>
    <t>Подпрограмма "Реализация проектов развития территорий муниципальных образований, основанных на местных инициативах"</t>
  </si>
  <si>
    <t>04 2 01 S6420</t>
  </si>
  <si>
    <t>04 2 01 G6420</t>
  </si>
  <si>
    <t>Строительство (реконструкция) объектов спорта за счет средств краевого бюджета</t>
  </si>
  <si>
    <t>10 0 А1 55193</t>
  </si>
  <si>
    <t>10 0 А1 L5194</t>
  </si>
  <si>
    <t>Основное мероприятие "Федеральный проект "Культурная среда"</t>
  </si>
  <si>
    <t>10 0 А1 00000</t>
  </si>
  <si>
    <t>Основное мероприятие "Федеральный проект "Формирование комфортной городской среды""</t>
  </si>
  <si>
    <t>08 0 F2 00000</t>
  </si>
  <si>
    <t>08 0 F2 55550</t>
  </si>
  <si>
    <t>Реализация программ формирования современной городской среды за счет средств местного бюджета</t>
  </si>
  <si>
    <t>Утверждено тыс. руб.</t>
  </si>
  <si>
    <t>Утверждено с изменениями тыс. руб.</t>
  </si>
  <si>
    <t>Кассовое</t>
  </si>
  <si>
    <t>исполнение</t>
  </si>
  <si>
    <t>%</t>
  </si>
  <si>
    <t>исп.</t>
  </si>
  <si>
    <t>Расходы на проведение информационно-пропагандитских мероприятий, направленных на профилактику идеологии терроризма, за счет средств краевого бюджета</t>
  </si>
  <si>
    <t>57 0 03 00000</t>
  </si>
  <si>
    <t>57 0 03 77730</t>
  </si>
  <si>
    <t>Расходы на проведение информационно-пропагандитских мероприятий, направленных на профилактику идеологии терроризма, за счет средств местного бюджета</t>
  </si>
  <si>
    <t>57 0 03 S7730</t>
  </si>
  <si>
    <t>Прочие непрограммные расходы</t>
  </si>
  <si>
    <t>91 0 00 00000</t>
  </si>
  <si>
    <t>Иные расходы на проведение мероприятий в чрезвычайных ситуациях природного и техногенного характера</t>
  </si>
  <si>
    <t>91 0 01 00000</t>
  </si>
  <si>
    <t>Субсидии управляющим организациям на техническое обследование многоквартирного дома</t>
  </si>
  <si>
    <t>91 0 01 80060</t>
  </si>
  <si>
    <t>Расходы на строительство и содержание очистных сооружений</t>
  </si>
  <si>
    <t>07 1 01 22270</t>
  </si>
  <si>
    <t>Основное мероприятие "Независимая оценка качества условий оказания услуг организациями"</t>
  </si>
  <si>
    <t>17 0 10 00000</t>
  </si>
  <si>
    <t>Раходы на проведение независимой оценки качества условий оказания услуг организациями</t>
  </si>
  <si>
    <t>17 0 10 25010</t>
  </si>
  <si>
    <t xml:space="preserve">Расходы за счет резервного фонда Правительства Ставропольского края </t>
  </si>
  <si>
    <t>51 4 00 76900</t>
  </si>
  <si>
    <t>Обеспечение деятельности центров образования цифрового и гуманитарного профилей за счет средств краевого бюджета</t>
  </si>
  <si>
    <t>17 0 Е1 00000</t>
  </si>
  <si>
    <t>17 0 Е1 77740</t>
  </si>
  <si>
    <t>17 0 Е1 S7740</t>
  </si>
  <si>
    <t>Обеспечение деятельности центров образования цифрового и гуманитарного профилей за счет средств местного бюджета</t>
  </si>
  <si>
    <t>10 0 02 L5194</t>
  </si>
  <si>
    <t>10 0 02 L5193</t>
  </si>
  <si>
    <t>Основное мероприятие «Организация культурно-досуговой деятельности в Советском городском округе Ставропольского края»</t>
  </si>
  <si>
    <t>10 0 03 11010</t>
  </si>
  <si>
    <t>Основное мероприятие на обеспечение отдельных категорий граждан, проживающих на территории района мерами социальной поддержки</t>
  </si>
  <si>
    <t>51 5 00 21700</t>
  </si>
  <si>
    <t>Расходы по коммунальному хозяйству</t>
  </si>
  <si>
    <t>91 0 02 00000</t>
  </si>
  <si>
    <t>91 0 02 22210</t>
  </si>
  <si>
    <t>Строительство водозаборной скважины по ул. Мельничная с. Отказное Советского района Ставропольского края, Советский район</t>
  </si>
  <si>
    <t>07 1 01 77245</t>
  </si>
  <si>
    <t>Cтроительство (реконструкция) объектов коммунальной инфраструктуры счет средств местного бюджета</t>
  </si>
  <si>
    <t>07 1 01 S7245</t>
  </si>
  <si>
    <t>Основное мероприятие «Независимая оценка качества условий оказания услуг организациями»</t>
  </si>
  <si>
    <t>10 0 10 00000</t>
  </si>
  <si>
    <t>Расходы на проведение независимой оценки качества условий оказания услуг организациями</t>
  </si>
  <si>
    <t>10 0 10 25010</t>
  </si>
  <si>
    <t>15 0 04 7700В</t>
  </si>
  <si>
    <t>15 0 04 S700В</t>
  </si>
  <si>
    <t>Реализация регионального проекта  "Спорт - норма жизни"</t>
  </si>
  <si>
    <t>15 0 Р5 00000</t>
  </si>
  <si>
    <t>Реализация мероприятий по устойчивому развитию сельских территорий (Комплексная спортивная площадка в хуторе Андреевском Советского района, Советский район)</t>
  </si>
  <si>
    <t>15 0 Р5 5567Г</t>
  </si>
  <si>
    <t>17 0 04 76890</t>
  </si>
  <si>
    <t>Ежегодная денежная выплата гражданам Российской Федерации, родившимся на территории Союза Советских Социа не достигшим совершеннолетия на 3 сентября 1945 года и постоянно проживающим на территории Ставропольского краялистических Республик, а также на иных территориях, которые на дату начала Великой Отечественной войны входили в его состав, не достигшим совершеннолетия на 3 сентября 1945 года и постоянно проживающим на территории Ставропольского края</t>
  </si>
  <si>
    <t>09 0 01 77820</t>
  </si>
  <si>
    <t>Расходы на подготовку документации и ремонт объектов недвижимого имущества государственной (муниципальной) собственности</t>
  </si>
  <si>
    <t>91 0 02 22230</t>
  </si>
  <si>
    <t>об исполнени бюджетных ассигнований по целевым статьям (муниципальным программам и непрограммным направлениям деятельности) (ЦСР)  группам видов расходов (ВР) классификации расходов бюджетов за 1 полугодие  2019 года</t>
  </si>
  <si>
    <t>ОТЧЕТ</t>
  </si>
</sst>
</file>

<file path=xl/styles.xml><?xml version="1.0" encoding="utf-8"?>
<styleSheet xmlns="http://schemas.openxmlformats.org/spreadsheetml/2006/main">
  <numFmts count="4">
    <numFmt numFmtId="164" formatCode="* #,##0.00;* \-#,##0.00;* &quot;-&quot;??;@"/>
    <numFmt numFmtId="165" formatCode="0000000"/>
    <numFmt numFmtId="166" formatCode="#,##0.00_ ;\-#,##0.00\ "/>
    <numFmt numFmtId="167" formatCode="0.0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Calibri"/>
      <family val="2"/>
      <charset val="204"/>
    </font>
    <font>
      <b/>
      <sz val="11.75"/>
      <name val="Calibri"/>
      <family val="2"/>
      <charset val="204"/>
    </font>
    <font>
      <b/>
      <sz val="14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7">
    <xf numFmtId="0" fontId="0" fillId="0" borderId="0" xfId="0"/>
    <xf numFmtId="0" fontId="1" fillId="0" borderId="0" xfId="1" applyProtection="1">
      <protection hidden="1"/>
    </xf>
    <xf numFmtId="0" fontId="1" fillId="0" borderId="0" xfId="1"/>
    <xf numFmtId="0" fontId="1" fillId="0" borderId="0" xfId="1" applyBorder="1" applyProtection="1">
      <protection hidden="1"/>
    </xf>
    <xf numFmtId="164" fontId="2" fillId="0" borderId="0" xfId="1" applyNumberFormat="1" applyFont="1" applyFill="1" applyBorder="1" applyAlignment="1" applyProtection="1">
      <alignment horizontal="right" vertical="top"/>
      <protection hidden="1"/>
    </xf>
    <xf numFmtId="0" fontId="2" fillId="0" borderId="0" xfId="1" applyNumberFormat="1" applyFont="1" applyFill="1" applyBorder="1" applyAlignment="1" applyProtection="1">
      <alignment horizontal="justify" vertical="top" wrapText="1"/>
      <protection hidden="1"/>
    </xf>
    <xf numFmtId="0" fontId="4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6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Border="1" applyAlignment="1" applyProtection="1">
      <alignment horizontal="right" vertical="top"/>
      <protection hidden="1"/>
    </xf>
    <xf numFmtId="0" fontId="5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wrapText="1"/>
    </xf>
    <xf numFmtId="49" fontId="2" fillId="0" borderId="0" xfId="0" applyNumberFormat="1" applyFont="1" applyAlignment="1">
      <alignment wrapText="1"/>
    </xf>
    <xf numFmtId="4" fontId="2" fillId="0" borderId="0" xfId="0" applyNumberFormat="1" applyFont="1" applyFill="1" applyAlignment="1"/>
    <xf numFmtId="4" fontId="2" fillId="0" borderId="0" xfId="0" applyNumberFormat="1" applyFont="1" applyFill="1" applyBorder="1" applyAlignment="1"/>
    <xf numFmtId="166" fontId="5" fillId="0" borderId="0" xfId="1" applyNumberFormat="1" applyFont="1" applyFill="1" applyBorder="1" applyAlignment="1" applyProtection="1">
      <alignment horizontal="right" vertical="top"/>
      <protection hidden="1"/>
    </xf>
    <xf numFmtId="0" fontId="2" fillId="0" borderId="0" xfId="0" applyFont="1" applyAlignment="1">
      <alignment horizontal="justify" vertical="center"/>
    </xf>
    <xf numFmtId="164" fontId="2" fillId="0" borderId="0" xfId="1" applyNumberFormat="1" applyFont="1" applyFill="1" applyBorder="1" applyAlignment="1" applyProtection="1">
      <alignment horizontal="center" vertical="top"/>
      <protection hidden="1"/>
    </xf>
    <xf numFmtId="4" fontId="2" fillId="0" borderId="0" xfId="0" applyNumberFormat="1" applyFont="1" applyFill="1" applyAlignment="1">
      <alignment horizontal="right"/>
    </xf>
    <xf numFmtId="4" fontId="2" fillId="0" borderId="0" xfId="1" applyNumberFormat="1" applyFont="1" applyFill="1" applyAlignment="1" applyProtection="1">
      <alignment horizontal="right" vertical="top"/>
      <protection hidden="1"/>
    </xf>
    <xf numFmtId="165" fontId="2" fillId="0" borderId="0" xfId="0" applyNumberFormat="1" applyFont="1" applyFill="1" applyBorder="1" applyAlignment="1">
      <alignment wrapText="1"/>
    </xf>
    <xf numFmtId="49" fontId="2" fillId="0" borderId="0" xfId="0" applyNumberFormat="1" applyFont="1" applyFill="1" applyAlignment="1">
      <alignment wrapText="1"/>
    </xf>
    <xf numFmtId="3" fontId="2" fillId="0" borderId="0" xfId="0" applyNumberFormat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2" fillId="2" borderId="0" xfId="0" applyFont="1" applyFill="1" applyBorder="1" applyAlignment="1">
      <alignment horizontal="left" vertical="distributed" wrapText="1"/>
    </xf>
    <xf numFmtId="49" fontId="2" fillId="0" borderId="0" xfId="0" applyNumberFormat="1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2" fillId="0" borderId="0" xfId="0" applyFont="1" applyBorder="1" applyAlignment="1">
      <alignment horizontal="justify" vertical="top" wrapText="1"/>
    </xf>
    <xf numFmtId="49" fontId="2" fillId="2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Fill="1" applyAlignment="1">
      <alignment wrapText="1"/>
    </xf>
    <xf numFmtId="0" fontId="7" fillId="2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0" applyFont="1" applyBorder="1" applyAlignment="1">
      <alignment horizontal="justify" vertical="top" wrapText="1"/>
    </xf>
    <xf numFmtId="0" fontId="7" fillId="0" borderId="0" xfId="1" applyNumberFormat="1" applyFont="1" applyFill="1" applyBorder="1" applyAlignment="1" applyProtection="1">
      <alignment horizontal="justify" vertical="top" wrapText="1"/>
      <protection hidden="1"/>
    </xf>
    <xf numFmtId="0" fontId="7" fillId="2" borderId="0" xfId="0" applyFont="1" applyFill="1" applyBorder="1" applyAlignment="1">
      <alignment wrapText="1"/>
    </xf>
    <xf numFmtId="0" fontId="7" fillId="0" borderId="0" xfId="0" applyFont="1" applyBorder="1" applyAlignment="1">
      <alignment horizontal="left" vertical="distributed" wrapText="1"/>
    </xf>
    <xf numFmtId="0" fontId="7" fillId="0" borderId="0" xfId="0" applyFont="1" applyAlignment="1">
      <alignment horizontal="justify" wrapText="1"/>
    </xf>
    <xf numFmtId="49" fontId="7" fillId="0" borderId="0" xfId="0" applyNumberFormat="1" applyFont="1" applyFill="1" applyBorder="1" applyAlignment="1">
      <alignment wrapText="1"/>
    </xf>
    <xf numFmtId="0" fontId="7" fillId="0" borderId="0" xfId="0" applyFont="1" applyAlignment="1">
      <alignment horizontal="left" wrapText="1"/>
    </xf>
    <xf numFmtId="0" fontId="7" fillId="2" borderId="0" xfId="0" applyFont="1" applyFill="1" applyBorder="1" applyAlignment="1">
      <alignment horizontal="left" vertical="distributed" wrapText="1"/>
    </xf>
    <xf numFmtId="0" fontId="7" fillId="0" borderId="0" xfId="1" applyNumberFormat="1" applyFont="1" applyFill="1" applyAlignment="1" applyProtection="1">
      <alignment vertical="top"/>
      <protection hidden="1"/>
    </xf>
    <xf numFmtId="0" fontId="8" fillId="0" borderId="0" xfId="1" applyFont="1" applyAlignment="1"/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49" fontId="2" fillId="3" borderId="0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distributed" wrapText="1"/>
    </xf>
    <xf numFmtId="0" fontId="7" fillId="2" borderId="0" xfId="0" applyFont="1" applyFill="1" applyBorder="1" applyAlignment="1">
      <alignment horizontal="justify"/>
    </xf>
    <xf numFmtId="49" fontId="7" fillId="0" borderId="0" xfId="0" applyNumberFormat="1" applyFont="1" applyFill="1" applyAlignment="1">
      <alignment wrapText="1"/>
    </xf>
    <xf numFmtId="0" fontId="1" fillId="0" borderId="0" xfId="1" applyFont="1" applyBorder="1" applyProtection="1">
      <protection hidden="1"/>
    </xf>
    <xf numFmtId="0" fontId="1" fillId="0" borderId="0" xfId="1" applyFont="1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7" fillId="3" borderId="0" xfId="1" applyNumberFormat="1" applyFont="1" applyFill="1" applyBorder="1" applyAlignment="1" applyProtection="1">
      <alignment horizontal="center"/>
      <protection hidden="1"/>
    </xf>
    <xf numFmtId="0" fontId="2" fillId="3" borderId="0" xfId="0" applyFont="1" applyFill="1" applyBorder="1" applyAlignment="1">
      <alignment horizontal="justify"/>
    </xf>
    <xf numFmtId="0" fontId="2" fillId="3" borderId="0" xfId="0" applyFont="1" applyFill="1" applyAlignment="1">
      <alignment wrapText="1"/>
    </xf>
    <xf numFmtId="0" fontId="2" fillId="3" borderId="0" xfId="0" applyFont="1" applyFill="1" applyBorder="1" applyAlignment="1">
      <alignment wrapText="1"/>
    </xf>
    <xf numFmtId="0" fontId="2" fillId="0" borderId="0" xfId="0" applyFont="1"/>
    <xf numFmtId="3" fontId="7" fillId="2" borderId="0" xfId="1" applyNumberFormat="1" applyFont="1" applyFill="1" applyBorder="1" applyAlignment="1" applyProtection="1">
      <alignment horizontal="center"/>
      <protection hidden="1"/>
    </xf>
    <xf numFmtId="0" fontId="2" fillId="3" borderId="0" xfId="1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>
      <alignment wrapText="1"/>
    </xf>
    <xf numFmtId="0" fontId="2" fillId="3" borderId="0" xfId="1" applyFont="1" applyFill="1" applyAlignment="1" applyProtection="1">
      <alignment horizontal="right"/>
      <protection hidden="1"/>
    </xf>
    <xf numFmtId="0" fontId="5" fillId="3" borderId="0" xfId="1" applyFont="1" applyFill="1" applyAlignment="1" applyProtection="1">
      <alignment horizontal="right"/>
      <protection hidden="1"/>
    </xf>
    <xf numFmtId="164" fontId="7" fillId="3" borderId="0" xfId="1" applyNumberFormat="1" applyFont="1" applyFill="1" applyBorder="1" applyAlignment="1" applyProtection="1">
      <alignment horizontal="center"/>
      <protection hidden="1"/>
    </xf>
    <xf numFmtId="164" fontId="2" fillId="3" borderId="0" xfId="1" applyNumberFormat="1" applyFont="1" applyFill="1" applyBorder="1" applyAlignment="1" applyProtection="1">
      <alignment horizontal="center"/>
      <protection hidden="1"/>
    </xf>
    <xf numFmtId="4" fontId="2" fillId="3" borderId="0" xfId="0" applyNumberFormat="1" applyFont="1" applyFill="1" applyAlignment="1">
      <alignment horizontal="right"/>
    </xf>
    <xf numFmtId="4" fontId="7" fillId="3" borderId="0" xfId="0" applyNumberFormat="1" applyFont="1" applyFill="1" applyAlignment="1">
      <alignment horizontal="right"/>
    </xf>
    <xf numFmtId="164" fontId="7" fillId="3" borderId="0" xfId="1" applyNumberFormat="1" applyFont="1" applyFill="1" applyBorder="1" applyAlignment="1" applyProtection="1">
      <alignment horizontal="right"/>
      <protection hidden="1"/>
    </xf>
    <xf numFmtId="164" fontId="5" fillId="3" borderId="0" xfId="1" applyNumberFormat="1" applyFont="1" applyFill="1" applyBorder="1" applyAlignment="1" applyProtection="1">
      <alignment horizontal="right"/>
      <protection hidden="1"/>
    </xf>
    <xf numFmtId="4" fontId="2" fillId="3" borderId="0" xfId="0" applyNumberFormat="1" applyFont="1" applyFill="1" applyBorder="1" applyAlignment="1">
      <alignment horizontal="right"/>
    </xf>
    <xf numFmtId="2" fontId="7" fillId="3" borderId="0" xfId="0" applyNumberFormat="1" applyFont="1" applyFill="1" applyBorder="1" applyAlignment="1">
      <alignment horizontal="right" vertical="center"/>
    </xf>
    <xf numFmtId="2" fontId="2" fillId="3" borderId="0" xfId="0" applyNumberFormat="1" applyFont="1" applyFill="1" applyBorder="1" applyAlignment="1">
      <alignment horizontal="right" vertical="center"/>
    </xf>
    <xf numFmtId="2" fontId="7" fillId="3" borderId="0" xfId="0" applyNumberFormat="1" applyFont="1" applyFill="1" applyBorder="1" applyAlignment="1">
      <alignment horizontal="right"/>
    </xf>
    <xf numFmtId="2" fontId="2" fillId="3" borderId="0" xfId="0" applyNumberFormat="1" applyFont="1" applyFill="1" applyBorder="1" applyAlignment="1">
      <alignment horizontal="right"/>
    </xf>
    <xf numFmtId="4" fontId="7" fillId="3" borderId="0" xfId="1" applyNumberFormat="1" applyFont="1" applyFill="1" applyAlignment="1" applyProtection="1">
      <alignment horizontal="right"/>
      <protection hidden="1"/>
    </xf>
    <xf numFmtId="164" fontId="2" fillId="3" borderId="0" xfId="1" applyNumberFormat="1" applyFont="1" applyFill="1" applyBorder="1" applyAlignment="1" applyProtection="1">
      <alignment horizontal="right" vertical="top"/>
      <protection hidden="1"/>
    </xf>
    <xf numFmtId="0" fontId="1" fillId="3" borderId="0" xfId="1" applyFill="1"/>
    <xf numFmtId="0" fontId="5" fillId="2" borderId="0" xfId="0" applyFont="1" applyFill="1" applyAlignment="1">
      <alignment horizontal="left" vertical="center" wrapText="1"/>
    </xf>
    <xf numFmtId="49" fontId="2" fillId="3" borderId="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7" fillId="3" borderId="0" xfId="0" applyNumberFormat="1" applyFont="1" applyFill="1" applyBorder="1" applyAlignment="1">
      <alignment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7" fillId="3" borderId="0" xfId="0" applyFont="1" applyFill="1" applyBorder="1" applyAlignment="1">
      <alignment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2" fillId="3" borderId="0" xfId="0" applyFont="1" applyFill="1" applyBorder="1" applyAlignment="1">
      <alignment horizontal="left" vertical="distributed"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2" fillId="3" borderId="0" xfId="0" applyNumberFormat="1" applyFont="1" applyFill="1" applyBorder="1" applyAlignment="1">
      <alignment wrapTex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49" fontId="7" fillId="3" borderId="0" xfId="0" applyNumberFormat="1" applyFont="1" applyFill="1" applyBorder="1" applyAlignment="1">
      <alignment wrapText="1"/>
    </xf>
    <xf numFmtId="0" fontId="2" fillId="3" borderId="0" xfId="0" applyFont="1" applyFill="1" applyBorder="1" applyAlignment="1">
      <alignment horizontal="justify" vertical="top" wrapText="1"/>
    </xf>
    <xf numFmtId="0" fontId="7" fillId="3" borderId="3" xfId="0" applyFont="1" applyFill="1" applyBorder="1" applyAlignment="1">
      <alignment wrapText="1"/>
    </xf>
    <xf numFmtId="0" fontId="5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Border="1"/>
    <xf numFmtId="0" fontId="2" fillId="0" borderId="5" xfId="1" applyFont="1" applyBorder="1"/>
    <xf numFmtId="0" fontId="2" fillId="0" borderId="2" xfId="1" applyFont="1" applyBorder="1" applyAlignment="1">
      <alignment horizontal="center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0" fontId="1" fillId="0" borderId="8" xfId="1" applyBorder="1"/>
    <xf numFmtId="0" fontId="2" fillId="0" borderId="9" xfId="1" applyFont="1" applyBorder="1" applyAlignment="1">
      <alignment horizontal="center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Border="1" applyProtection="1">
      <protection hidden="1"/>
    </xf>
    <xf numFmtId="0" fontId="1" fillId="0" borderId="12" xfId="1" applyBorder="1"/>
    <xf numFmtId="0" fontId="2" fillId="0" borderId="13" xfId="1" applyFont="1" applyBorder="1" applyAlignment="1">
      <alignment horizontal="center"/>
    </xf>
    <xf numFmtId="2" fontId="2" fillId="0" borderId="0" xfId="1" applyNumberFormat="1" applyFont="1"/>
    <xf numFmtId="167" fontId="2" fillId="0" borderId="0" xfId="1" applyNumberFormat="1" applyFont="1"/>
    <xf numFmtId="0" fontId="2" fillId="0" borderId="0" xfId="1" applyFont="1"/>
    <xf numFmtId="167" fontId="7" fillId="0" borderId="0" xfId="1" applyNumberFormat="1" applyFont="1"/>
    <xf numFmtId="0" fontId="2" fillId="0" borderId="0" xfId="1" applyFont="1" applyAlignment="1">
      <alignment horizontal="right" vertical="center"/>
    </xf>
    <xf numFmtId="2" fontId="2" fillId="0" borderId="0" xfId="1" applyNumberFormat="1" applyFont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0" fontId="2" fillId="2" borderId="0" xfId="1" applyNumberFormat="1" applyFont="1" applyFill="1" applyBorder="1" applyAlignment="1" applyProtection="1">
      <alignment horizontal="center" vertical="center"/>
      <protection hidden="1"/>
    </xf>
    <xf numFmtId="167" fontId="2" fillId="0" borderId="0" xfId="1" applyNumberFormat="1" applyFont="1" applyAlignment="1">
      <alignment horizontal="right"/>
    </xf>
    <xf numFmtId="167" fontId="7" fillId="0" borderId="0" xfId="1" applyNumberFormat="1" applyFont="1" applyAlignment="1">
      <alignment horizontal="right"/>
    </xf>
    <xf numFmtId="4" fontId="7" fillId="0" borderId="0" xfId="0" applyNumberFormat="1" applyFont="1" applyFill="1" applyBorder="1" applyAlignment="1"/>
    <xf numFmtId="0" fontId="8" fillId="0" borderId="0" xfId="1" applyFont="1" applyBorder="1" applyProtection="1">
      <protection hidden="1"/>
    </xf>
    <xf numFmtId="0" fontId="8" fillId="0" borderId="0" xfId="1" applyFont="1"/>
    <xf numFmtId="0" fontId="7" fillId="0" borderId="0" xfId="0" applyFont="1" applyBorder="1" applyAlignment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 applyBorder="1" applyAlignment="1">
      <alignment horizontal="center"/>
    </xf>
    <xf numFmtId="164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/>
    <xf numFmtId="0" fontId="2" fillId="0" borderId="0" xfId="1" applyFont="1" applyAlignment="1"/>
    <xf numFmtId="2" fontId="2" fillId="0" borderId="0" xfId="1" applyNumberFormat="1" applyFont="1" applyAlignment="1"/>
    <xf numFmtId="0" fontId="7" fillId="0" borderId="0" xfId="0" applyFont="1" applyBorder="1" applyAlignment="1">
      <alignment horizontal="left" vertical="top" wrapText="1"/>
    </xf>
    <xf numFmtId="167" fontId="7" fillId="0" borderId="0" xfId="1" applyNumberFormat="1" applyFont="1" applyAlignment="1"/>
    <xf numFmtId="167" fontId="2" fillId="0" borderId="0" xfId="1" applyNumberFormat="1" applyFont="1" applyAlignment="1"/>
    <xf numFmtId="0" fontId="7" fillId="0" borderId="0" xfId="0" applyFont="1" applyBorder="1" applyAlignment="1">
      <alignment horizontal="center"/>
    </xf>
    <xf numFmtId="164" fontId="7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Border="1" applyAlignment="1" applyProtection="1">
      <protection hidden="1"/>
    </xf>
    <xf numFmtId="0" fontId="2" fillId="3" borderId="0" xfId="0" applyNumberFormat="1" applyFont="1" applyFill="1" applyBorder="1" applyAlignment="1">
      <alignment horizontal="left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2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3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center" vertical="top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left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center"/>
    </xf>
  </cellXfs>
  <cellStyles count="3">
    <cellStyle name="Обычный" xfId="0" builtinId="0"/>
    <cellStyle name="Обычный_tmp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ДДДДД">
      <a:majorFont>
        <a:latin typeface="ЗАГЛАВНАЯ"/>
        <a:ea typeface=""/>
        <a:cs typeface=""/>
      </a:majorFont>
      <a:minorFont>
        <a:latin typeface="ЗАГЛАВНАЯ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52"/>
  <sheetViews>
    <sheetView tabSelected="1" view="pageBreakPreview" zoomScale="84" zoomScaleSheetLayoutView="84" workbookViewId="0">
      <selection activeCell="A3" sqref="A3:L3"/>
    </sheetView>
  </sheetViews>
  <sheetFormatPr defaultRowHeight="12.75"/>
  <cols>
    <col min="1" max="1" width="76.5703125" style="2" customWidth="1"/>
    <col min="2" max="2" width="16.7109375" style="2" customWidth="1"/>
    <col min="3" max="3" width="8.28515625" style="2" customWidth="1"/>
    <col min="4" max="4" width="18.140625" style="91" customWidth="1"/>
    <col min="5" max="5" width="10.5703125" style="2" hidden="1" customWidth="1"/>
    <col min="6" max="6" width="11.140625" style="2" hidden="1" customWidth="1"/>
    <col min="7" max="7" width="10.140625" style="2" hidden="1" customWidth="1"/>
    <col min="8" max="8" width="7.7109375" style="2" hidden="1" customWidth="1"/>
    <col min="9" max="9" width="9.28515625" style="2" hidden="1" customWidth="1"/>
    <col min="10" max="10" width="17.42578125" style="2" customWidth="1"/>
    <col min="11" max="11" width="14.28515625" style="2" customWidth="1"/>
    <col min="12" max="16384" width="9.140625" style="2"/>
  </cols>
  <sheetData>
    <row r="1" spans="1:12" ht="18.75" customHeight="1">
      <c r="A1" s="173"/>
      <c r="B1" s="173"/>
      <c r="C1" s="173"/>
      <c r="D1" s="173"/>
      <c r="E1" s="92"/>
      <c r="F1" s="92"/>
      <c r="G1" s="14"/>
      <c r="H1" s="14"/>
      <c r="I1" s="14"/>
      <c r="J1" s="14"/>
    </row>
    <row r="2" spans="1:12" ht="18.75">
      <c r="A2" s="176" t="s">
        <v>540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63.75" customHeight="1">
      <c r="A3" s="172" t="s">
        <v>539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2" ht="5.25" customHeight="1" thickBot="1">
      <c r="A4" s="6">
        <v>3</v>
      </c>
      <c r="B4" s="7"/>
      <c r="C4" s="8"/>
      <c r="D4" s="76"/>
      <c r="E4" s="6"/>
      <c r="F4" s="6"/>
      <c r="G4" s="1"/>
    </row>
    <row r="5" spans="1:12" ht="18.75" hidden="1">
      <c r="A5" s="9"/>
      <c r="B5" s="10"/>
      <c r="C5" s="11"/>
      <c r="D5" s="77"/>
      <c r="E5" s="9"/>
      <c r="F5" s="12" t="s">
        <v>3</v>
      </c>
      <c r="G5" s="1"/>
    </row>
    <row r="6" spans="1:12" ht="18.75" customHeight="1">
      <c r="A6" s="174" t="s">
        <v>5</v>
      </c>
      <c r="B6" s="165" t="s">
        <v>14</v>
      </c>
      <c r="C6" s="165" t="s">
        <v>4</v>
      </c>
      <c r="D6" s="168" t="s">
        <v>481</v>
      </c>
      <c r="E6" s="167" t="s">
        <v>6</v>
      </c>
      <c r="F6" s="167"/>
      <c r="G6" s="127"/>
      <c r="H6" s="128"/>
      <c r="I6" s="128"/>
      <c r="J6" s="163" t="s">
        <v>482</v>
      </c>
      <c r="K6" s="122" t="s">
        <v>483</v>
      </c>
      <c r="L6" s="129" t="s">
        <v>485</v>
      </c>
    </row>
    <row r="7" spans="1:12" ht="60.75" customHeight="1" thickBot="1">
      <c r="A7" s="175"/>
      <c r="B7" s="166"/>
      <c r="C7" s="166"/>
      <c r="D7" s="169"/>
      <c r="E7" s="130" t="s">
        <v>1</v>
      </c>
      <c r="F7" s="130" t="s">
        <v>0</v>
      </c>
      <c r="G7" s="131"/>
      <c r="H7" s="132"/>
      <c r="I7" s="132"/>
      <c r="J7" s="164"/>
      <c r="K7" s="123" t="s">
        <v>484</v>
      </c>
      <c r="L7" s="133" t="s">
        <v>486</v>
      </c>
    </row>
    <row r="8" spans="1:12" ht="18.75">
      <c r="A8" s="125">
        <v>1</v>
      </c>
      <c r="B8" s="125">
        <v>2</v>
      </c>
      <c r="C8" s="125">
        <v>3</v>
      </c>
      <c r="D8" s="121">
        <v>4</v>
      </c>
      <c r="E8" s="126">
        <v>4</v>
      </c>
      <c r="F8" s="126">
        <v>5</v>
      </c>
      <c r="G8" s="1"/>
      <c r="J8" s="124">
        <v>5</v>
      </c>
      <c r="K8" s="124">
        <v>6</v>
      </c>
      <c r="L8" s="124">
        <v>7</v>
      </c>
    </row>
    <row r="9" spans="1:12" ht="100.5" customHeight="1">
      <c r="A9" s="45" t="s">
        <v>203</v>
      </c>
      <c r="B9" s="42" t="s">
        <v>45</v>
      </c>
      <c r="C9" s="43" t="s">
        <v>7</v>
      </c>
      <c r="D9" s="78">
        <f>D10</f>
        <v>110</v>
      </c>
      <c r="E9" s="26" t="e">
        <f>E11+#REF!+E153</f>
        <v>#REF!</v>
      </c>
      <c r="F9" s="26" t="e">
        <f>F11+#REF!+F153</f>
        <v>#REF!</v>
      </c>
      <c r="G9" s="3"/>
      <c r="J9" s="78">
        <f t="shared" ref="J9:K11" si="0">J10</f>
        <v>110</v>
      </c>
      <c r="K9" s="78">
        <f t="shared" si="0"/>
        <v>0</v>
      </c>
      <c r="L9" s="135">
        <f t="shared" ref="L9:L11" si="1">K9/J9*100</f>
        <v>0</v>
      </c>
    </row>
    <row r="10" spans="1:12" ht="40.5" customHeight="1">
      <c r="A10" s="47" t="s">
        <v>177</v>
      </c>
      <c r="B10" s="42" t="s">
        <v>46</v>
      </c>
      <c r="C10" s="43" t="s">
        <v>7</v>
      </c>
      <c r="D10" s="78">
        <f>D11</f>
        <v>110</v>
      </c>
      <c r="E10" s="26"/>
      <c r="F10" s="26"/>
      <c r="G10" s="3"/>
      <c r="J10" s="78">
        <f t="shared" si="0"/>
        <v>110</v>
      </c>
      <c r="K10" s="78">
        <f t="shared" si="0"/>
        <v>0</v>
      </c>
      <c r="L10" s="135">
        <f t="shared" si="1"/>
        <v>0</v>
      </c>
    </row>
    <row r="11" spans="1:12" ht="40.5" customHeight="1">
      <c r="A11" s="67" t="s">
        <v>318</v>
      </c>
      <c r="B11" s="33" t="s">
        <v>47</v>
      </c>
      <c r="C11" s="32" t="s">
        <v>7</v>
      </c>
      <c r="D11" s="79">
        <f>D12</f>
        <v>110</v>
      </c>
      <c r="E11" s="26" t="e">
        <f>#REF!+#REF!+E47+E67+E73+#REF!+#REF!+#REF!+#REF!</f>
        <v>#REF!</v>
      </c>
      <c r="F11" s="26" t="e">
        <f>#REF!+#REF!+F47+F67+F73+#REF!+#REF!+#REF!+#REF!</f>
        <v>#REF!</v>
      </c>
      <c r="G11" s="3"/>
      <c r="J11" s="79">
        <f t="shared" si="0"/>
        <v>110</v>
      </c>
      <c r="K11" s="79">
        <f t="shared" si="0"/>
        <v>0</v>
      </c>
      <c r="L11" s="135">
        <f t="shared" si="1"/>
        <v>0</v>
      </c>
    </row>
    <row r="12" spans="1:12" ht="40.5" customHeight="1">
      <c r="A12" s="20" t="s">
        <v>9</v>
      </c>
      <c r="B12" s="33" t="s">
        <v>47</v>
      </c>
      <c r="C12" s="32">
        <v>200</v>
      </c>
      <c r="D12" s="80">
        <v>110</v>
      </c>
      <c r="E12" s="13">
        <v>21864.3</v>
      </c>
      <c r="F12" s="13">
        <v>19650.97</v>
      </c>
      <c r="G12" s="3"/>
      <c r="J12" s="134">
        <v>110</v>
      </c>
      <c r="K12" s="134">
        <v>0</v>
      </c>
      <c r="L12" s="135">
        <f>K12/J12*100</f>
        <v>0</v>
      </c>
    </row>
    <row r="13" spans="1:12" ht="100.5" customHeight="1">
      <c r="A13" s="45" t="s">
        <v>208</v>
      </c>
      <c r="B13" s="42" t="s">
        <v>209</v>
      </c>
      <c r="C13" s="43" t="s">
        <v>7</v>
      </c>
      <c r="D13" s="81">
        <f>D14+D17+D20</f>
        <v>8761.86</v>
      </c>
      <c r="E13" s="13"/>
      <c r="F13" s="13"/>
      <c r="G13" s="3"/>
      <c r="J13" s="81">
        <f t="shared" ref="J13:K13" si="2">J14+J17+J20</f>
        <v>9382.67</v>
      </c>
      <c r="K13" s="81">
        <f t="shared" si="2"/>
        <v>3836.64</v>
      </c>
      <c r="L13" s="137">
        <f t="shared" ref="L13:L26" si="3">K13/J13*100</f>
        <v>40.890705950438409</v>
      </c>
    </row>
    <row r="14" spans="1:12" ht="74.25" customHeight="1">
      <c r="A14" s="41" t="s">
        <v>210</v>
      </c>
      <c r="B14" s="42" t="s">
        <v>211</v>
      </c>
      <c r="C14" s="43" t="s">
        <v>7</v>
      </c>
      <c r="D14" s="81">
        <f>D15</f>
        <v>713.3</v>
      </c>
      <c r="E14" s="13"/>
      <c r="F14" s="13"/>
      <c r="G14" s="3"/>
      <c r="J14" s="81">
        <f t="shared" ref="J14:K15" si="4">J15</f>
        <v>713.3</v>
      </c>
      <c r="K14" s="81">
        <f t="shared" si="4"/>
        <v>187.7</v>
      </c>
      <c r="L14" s="137">
        <f t="shared" si="3"/>
        <v>26.314313752979114</v>
      </c>
    </row>
    <row r="15" spans="1:12" ht="38.25" customHeight="1">
      <c r="A15" s="21" t="s">
        <v>365</v>
      </c>
      <c r="B15" s="33" t="s">
        <v>364</v>
      </c>
      <c r="C15" s="32" t="s">
        <v>7</v>
      </c>
      <c r="D15" s="80">
        <f>D16</f>
        <v>713.3</v>
      </c>
      <c r="E15" s="13"/>
      <c r="F15" s="13"/>
      <c r="G15" s="3"/>
      <c r="J15" s="80">
        <f t="shared" si="4"/>
        <v>713.3</v>
      </c>
      <c r="K15" s="80">
        <f t="shared" si="4"/>
        <v>187.7</v>
      </c>
      <c r="L15" s="135">
        <f t="shared" si="3"/>
        <v>26.314313752979114</v>
      </c>
    </row>
    <row r="16" spans="1:12" ht="38.25" customHeight="1">
      <c r="A16" s="20" t="s">
        <v>9</v>
      </c>
      <c r="B16" s="33" t="s">
        <v>364</v>
      </c>
      <c r="C16" s="32">
        <v>200</v>
      </c>
      <c r="D16" s="80">
        <v>713.3</v>
      </c>
      <c r="E16" s="13"/>
      <c r="F16" s="13"/>
      <c r="G16" s="3"/>
      <c r="J16" s="134">
        <v>713.3</v>
      </c>
      <c r="K16" s="134">
        <v>187.7</v>
      </c>
      <c r="L16" s="135">
        <f t="shared" si="3"/>
        <v>26.314313752979114</v>
      </c>
    </row>
    <row r="17" spans="1:12" ht="57.75" customHeight="1">
      <c r="A17" s="41" t="s">
        <v>213</v>
      </c>
      <c r="B17" s="42" t="s">
        <v>214</v>
      </c>
      <c r="C17" s="43" t="s">
        <v>7</v>
      </c>
      <c r="D17" s="81">
        <f>D18</f>
        <v>510</v>
      </c>
      <c r="E17" s="13"/>
      <c r="F17" s="13"/>
      <c r="G17" s="3"/>
      <c r="J17" s="81">
        <f t="shared" ref="J17:K18" si="5">J18</f>
        <v>520.11</v>
      </c>
      <c r="K17" s="81">
        <f t="shared" si="5"/>
        <v>12.12</v>
      </c>
      <c r="L17" s="137">
        <f t="shared" si="3"/>
        <v>2.3302762877083691</v>
      </c>
    </row>
    <row r="18" spans="1:12" ht="31.5" customHeight="1">
      <c r="A18" s="72" t="s">
        <v>366</v>
      </c>
      <c r="B18" s="33" t="s">
        <v>215</v>
      </c>
      <c r="C18" s="32" t="s">
        <v>7</v>
      </c>
      <c r="D18" s="80">
        <f>D19</f>
        <v>510</v>
      </c>
      <c r="E18" s="13"/>
      <c r="F18" s="13"/>
      <c r="G18" s="3"/>
      <c r="J18" s="80">
        <f t="shared" si="5"/>
        <v>520.11</v>
      </c>
      <c r="K18" s="80">
        <f t="shared" si="5"/>
        <v>12.12</v>
      </c>
      <c r="L18" s="135">
        <f t="shared" si="3"/>
        <v>2.3302762877083691</v>
      </c>
    </row>
    <row r="19" spans="1:12" ht="42" customHeight="1">
      <c r="A19" s="20" t="s">
        <v>9</v>
      </c>
      <c r="B19" s="33" t="s">
        <v>215</v>
      </c>
      <c r="C19" s="32">
        <v>200</v>
      </c>
      <c r="D19" s="80">
        <v>510</v>
      </c>
      <c r="E19" s="13"/>
      <c r="F19" s="13"/>
      <c r="G19" s="3"/>
      <c r="J19" s="136">
        <v>520.11</v>
      </c>
      <c r="K19" s="136">
        <v>12.12</v>
      </c>
      <c r="L19" s="135">
        <f t="shared" si="3"/>
        <v>2.3302762877083691</v>
      </c>
    </row>
    <row r="20" spans="1:12" ht="76.5" customHeight="1">
      <c r="A20" s="41" t="s">
        <v>216</v>
      </c>
      <c r="B20" s="42" t="s">
        <v>217</v>
      </c>
      <c r="C20" s="43" t="s">
        <v>7</v>
      </c>
      <c r="D20" s="81">
        <f>D21+D25</f>
        <v>7538.56</v>
      </c>
      <c r="E20" s="13"/>
      <c r="F20" s="13"/>
      <c r="G20" s="3"/>
      <c r="J20" s="81">
        <f t="shared" ref="J20:K20" si="6">J21+J25</f>
        <v>8149.26</v>
      </c>
      <c r="K20" s="81">
        <f t="shared" si="6"/>
        <v>3636.8199999999997</v>
      </c>
      <c r="L20" s="137">
        <f t="shared" si="3"/>
        <v>44.627610359713636</v>
      </c>
    </row>
    <row r="21" spans="1:12" ht="37.5" customHeight="1">
      <c r="A21" s="20" t="s">
        <v>15</v>
      </c>
      <c r="B21" s="33" t="s">
        <v>369</v>
      </c>
      <c r="C21" s="32" t="s">
        <v>7</v>
      </c>
      <c r="D21" s="80">
        <f>D22+D23+D24</f>
        <v>617.26</v>
      </c>
      <c r="E21" s="13"/>
      <c r="F21" s="13"/>
      <c r="G21" s="3"/>
      <c r="J21" s="80">
        <f t="shared" ref="J21:K21" si="7">J22+J23+J24</f>
        <v>617.26</v>
      </c>
      <c r="K21" s="80">
        <f t="shared" si="7"/>
        <v>226.90999999999997</v>
      </c>
      <c r="L21" s="135">
        <f t="shared" si="3"/>
        <v>36.760846320837246</v>
      </c>
    </row>
    <row r="22" spans="1:12" ht="78.75" customHeight="1">
      <c r="A22" s="5" t="s">
        <v>17</v>
      </c>
      <c r="B22" s="33" t="s">
        <v>369</v>
      </c>
      <c r="C22" s="32">
        <v>100</v>
      </c>
      <c r="D22" s="84">
        <v>258.76</v>
      </c>
      <c r="E22" s="13"/>
      <c r="F22" s="13"/>
      <c r="G22" s="3"/>
      <c r="J22" s="136">
        <v>258.76</v>
      </c>
      <c r="K22" s="134">
        <v>66.48</v>
      </c>
      <c r="L22" s="135">
        <f t="shared" si="3"/>
        <v>25.691760704900297</v>
      </c>
    </row>
    <row r="23" spans="1:12" ht="41.25" customHeight="1">
      <c r="A23" s="20" t="s">
        <v>9</v>
      </c>
      <c r="B23" s="33" t="s">
        <v>369</v>
      </c>
      <c r="C23" s="32">
        <v>200</v>
      </c>
      <c r="D23" s="84">
        <v>348.5</v>
      </c>
      <c r="E23" s="13"/>
      <c r="F23" s="13"/>
      <c r="G23" s="3"/>
      <c r="J23" s="134">
        <v>348.5</v>
      </c>
      <c r="K23" s="136">
        <v>159.79</v>
      </c>
      <c r="L23" s="135">
        <f t="shared" si="3"/>
        <v>45.850789096126256</v>
      </c>
    </row>
    <row r="24" spans="1:12" ht="18.600000000000001" customHeight="1">
      <c r="A24" s="20" t="s">
        <v>11</v>
      </c>
      <c r="B24" s="33" t="s">
        <v>369</v>
      </c>
      <c r="C24" s="32">
        <v>800</v>
      </c>
      <c r="D24" s="84">
        <v>10</v>
      </c>
      <c r="E24" s="13"/>
      <c r="F24" s="13"/>
      <c r="G24" s="3"/>
      <c r="J24" s="134">
        <v>10</v>
      </c>
      <c r="K24" s="134">
        <v>0.64</v>
      </c>
      <c r="L24" s="135">
        <f t="shared" si="3"/>
        <v>6.4</v>
      </c>
    </row>
    <row r="25" spans="1:12" ht="37.5" customHeight="1">
      <c r="A25" s="20" t="s">
        <v>218</v>
      </c>
      <c r="B25" s="33" t="s">
        <v>370</v>
      </c>
      <c r="C25" s="32" t="s">
        <v>7</v>
      </c>
      <c r="D25" s="80">
        <f>D26</f>
        <v>6921.3</v>
      </c>
      <c r="E25" s="13"/>
      <c r="F25" s="13"/>
      <c r="G25" s="3"/>
      <c r="J25" s="80">
        <f t="shared" ref="J25:K25" si="8">J26</f>
        <v>7532</v>
      </c>
      <c r="K25" s="80">
        <f t="shared" si="8"/>
        <v>3409.91</v>
      </c>
      <c r="L25" s="135">
        <f t="shared" si="3"/>
        <v>45.27230483271375</v>
      </c>
    </row>
    <row r="26" spans="1:12" ht="81.75" customHeight="1">
      <c r="A26" s="5" t="s">
        <v>17</v>
      </c>
      <c r="B26" s="33" t="s">
        <v>370</v>
      </c>
      <c r="C26" s="32">
        <v>100</v>
      </c>
      <c r="D26" s="80">
        <v>6921.3</v>
      </c>
      <c r="E26" s="13"/>
      <c r="F26" s="13"/>
      <c r="G26" s="3"/>
      <c r="J26" s="134">
        <v>7532</v>
      </c>
      <c r="K26" s="136">
        <v>3409.91</v>
      </c>
      <c r="L26" s="135">
        <f t="shared" si="3"/>
        <v>45.27230483271375</v>
      </c>
    </row>
    <row r="27" spans="1:12" ht="117.75" customHeight="1">
      <c r="A27" s="45" t="s">
        <v>204</v>
      </c>
      <c r="B27" s="42" t="s">
        <v>48</v>
      </c>
      <c r="C27" s="43" t="s">
        <v>7</v>
      </c>
      <c r="D27" s="81">
        <f>D28+D33+D38</f>
        <v>6958.42</v>
      </c>
      <c r="E27" s="13">
        <v>654.84</v>
      </c>
      <c r="F27" s="13">
        <v>654.84</v>
      </c>
      <c r="G27" s="3"/>
      <c r="J27" s="81">
        <f t="shared" ref="J27:K27" si="9">J28+J33+J38</f>
        <v>6896.01</v>
      </c>
      <c r="K27" s="81">
        <f t="shared" si="9"/>
        <v>4597.17</v>
      </c>
      <c r="L27" s="137">
        <f t="shared" ref="L27:L31" si="10">K27/J27*100</f>
        <v>66.664201473025713</v>
      </c>
    </row>
    <row r="28" spans="1:12" ht="58.5" customHeight="1">
      <c r="A28" s="46" t="s">
        <v>285</v>
      </c>
      <c r="B28" s="42" t="s">
        <v>49</v>
      </c>
      <c r="C28" s="43" t="s">
        <v>7</v>
      </c>
      <c r="D28" s="81">
        <f>D29</f>
        <v>3484.6299999999997</v>
      </c>
      <c r="E28" s="13"/>
      <c r="F28" s="13"/>
      <c r="G28" s="3"/>
      <c r="J28" s="81">
        <f t="shared" ref="J28:K28" si="11">J29</f>
        <v>3484.6299999999997</v>
      </c>
      <c r="K28" s="81">
        <f t="shared" si="11"/>
        <v>1522.41</v>
      </c>
      <c r="L28" s="137">
        <f t="shared" si="10"/>
        <v>43.689286954425583</v>
      </c>
    </row>
    <row r="29" spans="1:12" ht="40.5" customHeight="1">
      <c r="A29" s="60" t="s">
        <v>205</v>
      </c>
      <c r="B29" s="33" t="s">
        <v>319</v>
      </c>
      <c r="C29" s="43" t="s">
        <v>7</v>
      </c>
      <c r="D29" s="80">
        <f>D30+D31+D32</f>
        <v>3484.6299999999997</v>
      </c>
      <c r="E29" s="13"/>
      <c r="F29" s="13"/>
      <c r="G29" s="3"/>
      <c r="J29" s="80">
        <f t="shared" ref="J29:K29" si="12">J30+J31+J32</f>
        <v>3484.6299999999997</v>
      </c>
      <c r="K29" s="80">
        <f t="shared" si="12"/>
        <v>1522.41</v>
      </c>
      <c r="L29" s="135">
        <f t="shared" si="10"/>
        <v>43.689286954425583</v>
      </c>
    </row>
    <row r="30" spans="1:12" ht="82.5" customHeight="1">
      <c r="A30" s="5" t="s">
        <v>17</v>
      </c>
      <c r="B30" s="33" t="s">
        <v>319</v>
      </c>
      <c r="C30" s="32">
        <v>100</v>
      </c>
      <c r="D30" s="80">
        <v>2856.6</v>
      </c>
      <c r="E30" s="13"/>
      <c r="F30" s="13"/>
      <c r="G30" s="3"/>
      <c r="J30" s="134">
        <v>2856.6</v>
      </c>
      <c r="K30" s="136">
        <v>1310.1400000000001</v>
      </c>
      <c r="L30" s="135">
        <f t="shared" si="10"/>
        <v>45.863614086676478</v>
      </c>
    </row>
    <row r="31" spans="1:12" ht="37.5" customHeight="1">
      <c r="A31" s="20" t="s">
        <v>9</v>
      </c>
      <c r="B31" s="33" t="s">
        <v>319</v>
      </c>
      <c r="C31" s="32">
        <v>200</v>
      </c>
      <c r="D31" s="80">
        <v>615.42999999999995</v>
      </c>
      <c r="E31" s="13"/>
      <c r="F31" s="13"/>
      <c r="G31" s="3"/>
      <c r="J31" s="136">
        <v>615.42999999999995</v>
      </c>
      <c r="K31" s="136">
        <v>210.96</v>
      </c>
      <c r="L31" s="135">
        <f t="shared" si="10"/>
        <v>34.278471962692755</v>
      </c>
    </row>
    <row r="32" spans="1:12" ht="26.25" customHeight="1">
      <c r="A32" s="20" t="s">
        <v>11</v>
      </c>
      <c r="B32" s="33" t="s">
        <v>319</v>
      </c>
      <c r="C32" s="32">
        <v>800</v>
      </c>
      <c r="D32" s="80">
        <v>12.6</v>
      </c>
      <c r="E32" s="13"/>
      <c r="F32" s="13"/>
      <c r="G32" s="3"/>
      <c r="J32" s="134">
        <v>12.6</v>
      </c>
      <c r="K32" s="136">
        <v>1.31</v>
      </c>
      <c r="L32" s="135">
        <f>K32/J32*100</f>
        <v>10.396825396825397</v>
      </c>
    </row>
    <row r="33" spans="1:12" ht="58.5" customHeight="1">
      <c r="A33" s="61" t="s">
        <v>206</v>
      </c>
      <c r="B33" s="42" t="s">
        <v>320</v>
      </c>
      <c r="C33" s="43" t="s">
        <v>7</v>
      </c>
      <c r="D33" s="81">
        <f>D34+D36</f>
        <v>472</v>
      </c>
      <c r="E33" s="13"/>
      <c r="F33" s="13"/>
      <c r="G33" s="3"/>
      <c r="J33" s="81">
        <f t="shared" ref="J33:K33" si="13">J34+J36</f>
        <v>409.59</v>
      </c>
      <c r="K33" s="81">
        <f t="shared" si="13"/>
        <v>126.46</v>
      </c>
      <c r="L33" s="137">
        <f t="shared" ref="L33:L42" si="14">K33/J33*100</f>
        <v>30.874777216240627</v>
      </c>
    </row>
    <row r="34" spans="1:12" ht="62.25" customHeight="1">
      <c r="A34" s="69" t="s">
        <v>207</v>
      </c>
      <c r="B34" s="33" t="s">
        <v>321</v>
      </c>
      <c r="C34" s="32" t="s">
        <v>7</v>
      </c>
      <c r="D34" s="80">
        <f>D35</f>
        <v>462</v>
      </c>
      <c r="E34" s="13"/>
      <c r="F34" s="13"/>
      <c r="G34" s="3"/>
      <c r="J34" s="80">
        <f t="shared" ref="J34:K34" si="15">J35</f>
        <v>399.59</v>
      </c>
      <c r="K34" s="80">
        <f t="shared" si="15"/>
        <v>126.46</v>
      </c>
      <c r="L34" s="135">
        <f t="shared" si="14"/>
        <v>31.647438624590208</v>
      </c>
    </row>
    <row r="35" spans="1:12" ht="43.5" customHeight="1">
      <c r="A35" s="5" t="s">
        <v>9</v>
      </c>
      <c r="B35" s="33" t="s">
        <v>321</v>
      </c>
      <c r="C35" s="32">
        <v>200</v>
      </c>
      <c r="D35" s="80">
        <v>462</v>
      </c>
      <c r="E35" s="13"/>
      <c r="F35" s="13"/>
      <c r="G35" s="3"/>
      <c r="J35" s="136">
        <v>399.59</v>
      </c>
      <c r="K35" s="136">
        <v>126.46</v>
      </c>
      <c r="L35" s="135">
        <f t="shared" si="14"/>
        <v>31.647438624590208</v>
      </c>
    </row>
    <row r="36" spans="1:12" ht="41.25" customHeight="1">
      <c r="A36" s="70" t="s">
        <v>363</v>
      </c>
      <c r="B36" s="33" t="s">
        <v>322</v>
      </c>
      <c r="C36" s="32" t="s">
        <v>7</v>
      </c>
      <c r="D36" s="80">
        <f>D37</f>
        <v>10</v>
      </c>
      <c r="E36" s="13"/>
      <c r="F36" s="13"/>
      <c r="G36" s="3"/>
      <c r="J36" s="80">
        <f t="shared" ref="J36:K36" si="16">J37</f>
        <v>10</v>
      </c>
      <c r="K36" s="80">
        <f t="shared" si="16"/>
        <v>0</v>
      </c>
      <c r="L36" s="135">
        <f t="shared" si="14"/>
        <v>0</v>
      </c>
    </row>
    <row r="37" spans="1:12" ht="37.5" customHeight="1">
      <c r="A37" s="20" t="s">
        <v>9</v>
      </c>
      <c r="B37" s="33" t="s">
        <v>322</v>
      </c>
      <c r="C37" s="32">
        <v>200</v>
      </c>
      <c r="D37" s="80">
        <v>10</v>
      </c>
      <c r="E37" s="13"/>
      <c r="F37" s="13"/>
      <c r="G37" s="3"/>
      <c r="J37" s="134">
        <v>10</v>
      </c>
      <c r="K37" s="134">
        <v>0</v>
      </c>
      <c r="L37" s="135">
        <f t="shared" si="14"/>
        <v>0</v>
      </c>
    </row>
    <row r="38" spans="1:12" ht="55.5" customHeight="1">
      <c r="A38" s="41" t="s">
        <v>331</v>
      </c>
      <c r="B38" s="42" t="s">
        <v>447</v>
      </c>
      <c r="C38" s="43" t="s">
        <v>7</v>
      </c>
      <c r="D38" s="81">
        <f>D39+D41</f>
        <v>3001.79</v>
      </c>
      <c r="E38" s="13"/>
      <c r="F38" s="13"/>
      <c r="G38" s="3"/>
      <c r="J38" s="81">
        <f t="shared" ref="J38:K38" si="17">J39+J41</f>
        <v>3001.79</v>
      </c>
      <c r="K38" s="81">
        <f t="shared" si="17"/>
        <v>2948.3</v>
      </c>
      <c r="L38" s="137">
        <f t="shared" si="14"/>
        <v>98.21806322227738</v>
      </c>
    </row>
    <row r="39" spans="1:12" ht="48" customHeight="1">
      <c r="A39" s="20" t="s">
        <v>462</v>
      </c>
      <c r="B39" s="117" t="s">
        <v>448</v>
      </c>
      <c r="C39" s="116" t="s">
        <v>7</v>
      </c>
      <c r="D39" s="80">
        <f>D40</f>
        <v>2519.79</v>
      </c>
      <c r="E39" s="13"/>
      <c r="F39" s="13"/>
      <c r="G39" s="3"/>
      <c r="J39" s="80">
        <f t="shared" ref="J39:K39" si="18">J40</f>
        <v>2519.79</v>
      </c>
      <c r="K39" s="80">
        <f t="shared" si="18"/>
        <v>2466.3000000000002</v>
      </c>
      <c r="L39" s="135">
        <f t="shared" si="14"/>
        <v>97.877204052718696</v>
      </c>
    </row>
    <row r="40" spans="1:12" ht="39.75" customHeight="1">
      <c r="A40" s="20" t="s">
        <v>9</v>
      </c>
      <c r="B40" s="117" t="s">
        <v>448</v>
      </c>
      <c r="C40" s="116">
        <v>200</v>
      </c>
      <c r="D40" s="80">
        <v>2519.79</v>
      </c>
      <c r="E40" s="13"/>
      <c r="F40" s="13"/>
      <c r="G40" s="3"/>
      <c r="J40" s="136">
        <v>2519.79</v>
      </c>
      <c r="K40" s="134">
        <v>2466.3000000000002</v>
      </c>
      <c r="L40" s="135">
        <f t="shared" si="14"/>
        <v>97.877204052718696</v>
      </c>
    </row>
    <row r="41" spans="1:12" ht="53.25" customHeight="1">
      <c r="A41" s="20" t="s">
        <v>449</v>
      </c>
      <c r="B41" s="117" t="s">
        <v>450</v>
      </c>
      <c r="C41" s="116" t="s">
        <v>7</v>
      </c>
      <c r="D41" s="80">
        <f>D42</f>
        <v>482</v>
      </c>
      <c r="E41" s="13"/>
      <c r="F41" s="13"/>
      <c r="G41" s="3"/>
      <c r="J41" s="80">
        <f t="shared" ref="J41:K41" si="19">J42</f>
        <v>482</v>
      </c>
      <c r="K41" s="80">
        <f t="shared" si="19"/>
        <v>482</v>
      </c>
      <c r="L41" s="135">
        <f t="shared" si="14"/>
        <v>100</v>
      </c>
    </row>
    <row r="42" spans="1:12" ht="35.25" customHeight="1">
      <c r="A42" s="20" t="s">
        <v>9</v>
      </c>
      <c r="B42" s="117" t="s">
        <v>450</v>
      </c>
      <c r="C42" s="116">
        <v>200</v>
      </c>
      <c r="D42" s="80">
        <v>482</v>
      </c>
      <c r="E42" s="13"/>
      <c r="F42" s="13"/>
      <c r="G42" s="3"/>
      <c r="J42" s="134">
        <v>482</v>
      </c>
      <c r="K42" s="134">
        <v>482</v>
      </c>
      <c r="L42" s="135">
        <f t="shared" si="14"/>
        <v>100</v>
      </c>
    </row>
    <row r="43" spans="1:12" ht="118.5" customHeight="1">
      <c r="A43" s="45" t="s">
        <v>453</v>
      </c>
      <c r="B43" s="42" t="s">
        <v>50</v>
      </c>
      <c r="C43" s="43" t="s">
        <v>7</v>
      </c>
      <c r="D43" s="82">
        <f>D44+D54+D48+D61</f>
        <v>34755.839999999997</v>
      </c>
      <c r="E43" s="13">
        <v>10224.94</v>
      </c>
      <c r="F43" s="13">
        <v>9880.4</v>
      </c>
      <c r="G43" s="3"/>
      <c r="J43" s="82">
        <f t="shared" ref="J43:K43" si="20">J44+J54+J48+J61</f>
        <v>37741</v>
      </c>
      <c r="K43" s="82">
        <f t="shared" si="20"/>
        <v>16562.78</v>
      </c>
      <c r="L43" s="137">
        <f t="shared" ref="L43:L46" si="21">K43/J43*100</f>
        <v>43.885376646087806</v>
      </c>
    </row>
    <row r="44" spans="1:12" ht="81.75" customHeight="1">
      <c r="A44" s="47" t="s">
        <v>339</v>
      </c>
      <c r="B44" s="42" t="s">
        <v>323</v>
      </c>
      <c r="C44" s="43" t="s">
        <v>7</v>
      </c>
      <c r="D44" s="82">
        <f>D45</f>
        <v>9317</v>
      </c>
      <c r="E44" s="13"/>
      <c r="F44" s="13"/>
      <c r="G44" s="3"/>
      <c r="J44" s="82">
        <f t="shared" ref="J44:K46" si="22">J45</f>
        <v>9386.85</v>
      </c>
      <c r="K44" s="82">
        <f t="shared" si="22"/>
        <v>6761.55</v>
      </c>
      <c r="L44" s="137">
        <f t="shared" si="21"/>
        <v>72.032151360680103</v>
      </c>
    </row>
    <row r="45" spans="1:12" ht="61.5" customHeight="1">
      <c r="A45" s="47" t="s">
        <v>455</v>
      </c>
      <c r="B45" s="42" t="s">
        <v>324</v>
      </c>
      <c r="C45" s="43" t="s">
        <v>7</v>
      </c>
      <c r="D45" s="82">
        <f>D46</f>
        <v>9317</v>
      </c>
      <c r="E45" s="13"/>
      <c r="F45" s="13"/>
      <c r="G45" s="3"/>
      <c r="J45" s="82">
        <f t="shared" si="22"/>
        <v>9386.85</v>
      </c>
      <c r="K45" s="82">
        <f t="shared" si="22"/>
        <v>6761.55</v>
      </c>
      <c r="L45" s="137">
        <f t="shared" si="21"/>
        <v>72.032151360680103</v>
      </c>
    </row>
    <row r="46" spans="1:12" ht="52.5" customHeight="1">
      <c r="A46" s="20" t="s">
        <v>456</v>
      </c>
      <c r="B46" s="33" t="s">
        <v>325</v>
      </c>
      <c r="C46" s="32" t="s">
        <v>7</v>
      </c>
      <c r="D46" s="80">
        <f>D47</f>
        <v>9317</v>
      </c>
      <c r="E46" s="13">
        <v>2626.56</v>
      </c>
      <c r="F46" s="22">
        <v>2626.56</v>
      </c>
      <c r="G46" s="3"/>
      <c r="J46" s="80">
        <f t="shared" si="22"/>
        <v>9386.85</v>
      </c>
      <c r="K46" s="80">
        <f t="shared" si="22"/>
        <v>6761.55</v>
      </c>
      <c r="L46" s="135">
        <f t="shared" si="21"/>
        <v>72.032151360680103</v>
      </c>
    </row>
    <row r="47" spans="1:12" ht="39" customHeight="1">
      <c r="A47" s="30" t="s">
        <v>9</v>
      </c>
      <c r="B47" s="33" t="s">
        <v>325</v>
      </c>
      <c r="C47" s="32">
        <v>200</v>
      </c>
      <c r="D47" s="79">
        <v>9317</v>
      </c>
      <c r="E47" s="26" t="e">
        <f>E65+E66+#REF!</f>
        <v>#REF!</v>
      </c>
      <c r="F47" s="26" t="e">
        <f>F65+F66+#REF!</f>
        <v>#REF!</v>
      </c>
      <c r="G47" s="3"/>
      <c r="J47" s="136">
        <v>9386.85</v>
      </c>
      <c r="K47" s="136">
        <v>6761.55</v>
      </c>
      <c r="L47" s="135">
        <f t="shared" ref="L47:L50" si="23">K47/J47*100</f>
        <v>72.032151360680103</v>
      </c>
    </row>
    <row r="48" spans="1:12" ht="57.75" customHeight="1">
      <c r="A48" s="62" t="s">
        <v>469</v>
      </c>
      <c r="B48" s="42" t="s">
        <v>326</v>
      </c>
      <c r="C48" s="43" t="s">
        <v>7</v>
      </c>
      <c r="D48" s="78">
        <f>D49</f>
        <v>3000</v>
      </c>
      <c r="E48" s="26"/>
      <c r="F48" s="26"/>
      <c r="G48" s="3"/>
      <c r="J48" s="78">
        <f t="shared" ref="J48:K48" si="24">J49</f>
        <v>3000</v>
      </c>
      <c r="K48" s="78">
        <f t="shared" si="24"/>
        <v>268.5</v>
      </c>
      <c r="L48" s="137">
        <f t="shared" si="23"/>
        <v>8.9499999999999993</v>
      </c>
    </row>
    <row r="49" spans="1:12" ht="57" customHeight="1">
      <c r="A49" s="20" t="s">
        <v>331</v>
      </c>
      <c r="B49" s="33" t="s">
        <v>340</v>
      </c>
      <c r="C49" s="32" t="s">
        <v>7</v>
      </c>
      <c r="D49" s="79">
        <f>D50+D52</f>
        <v>3000</v>
      </c>
      <c r="E49" s="26"/>
      <c r="F49" s="26"/>
      <c r="G49" s="3"/>
      <c r="J49" s="79">
        <f t="shared" ref="J49:K49" si="25">J50+J52</f>
        <v>3000</v>
      </c>
      <c r="K49" s="79">
        <f t="shared" si="25"/>
        <v>268.5</v>
      </c>
      <c r="L49" s="135">
        <f t="shared" si="23"/>
        <v>8.9499999999999993</v>
      </c>
    </row>
    <row r="50" spans="1:12" ht="21.75" customHeight="1">
      <c r="A50" s="30" t="s">
        <v>341</v>
      </c>
      <c r="B50" s="117" t="s">
        <v>470</v>
      </c>
      <c r="C50" s="116" t="s">
        <v>7</v>
      </c>
      <c r="D50" s="79">
        <f>D51</f>
        <v>2700</v>
      </c>
      <c r="E50" s="26"/>
      <c r="F50" s="26"/>
      <c r="G50" s="3"/>
      <c r="J50" s="79">
        <f t="shared" ref="J50:K50" si="26">J51</f>
        <v>2700</v>
      </c>
      <c r="K50" s="79">
        <f t="shared" si="26"/>
        <v>0</v>
      </c>
      <c r="L50" s="135">
        <f t="shared" si="23"/>
        <v>0</v>
      </c>
    </row>
    <row r="51" spans="1:12" ht="40.5" customHeight="1">
      <c r="A51" s="30" t="s">
        <v>212</v>
      </c>
      <c r="B51" s="117" t="s">
        <v>470</v>
      </c>
      <c r="C51" s="116">
        <v>200</v>
      </c>
      <c r="D51" s="79">
        <v>2700</v>
      </c>
      <c r="E51" s="26"/>
      <c r="F51" s="26"/>
      <c r="G51" s="3"/>
      <c r="J51" s="134">
        <v>2700</v>
      </c>
      <c r="K51" s="134">
        <v>0</v>
      </c>
      <c r="L51" s="135">
        <f t="shared" ref="L51:L56" si="27">K51/J51*100</f>
        <v>0</v>
      </c>
    </row>
    <row r="52" spans="1:12" ht="59.25" customHeight="1">
      <c r="A52" s="65" t="s">
        <v>454</v>
      </c>
      <c r="B52" s="74" t="s">
        <v>471</v>
      </c>
      <c r="C52" s="116" t="s">
        <v>7</v>
      </c>
      <c r="D52" s="79">
        <f>D53</f>
        <v>300</v>
      </c>
      <c r="E52" s="26"/>
      <c r="F52" s="26"/>
      <c r="G52" s="3"/>
      <c r="J52" s="79">
        <f t="shared" ref="J52:K52" si="28">J53</f>
        <v>300</v>
      </c>
      <c r="K52" s="79">
        <f t="shared" si="28"/>
        <v>268.5</v>
      </c>
      <c r="L52" s="135">
        <f t="shared" si="27"/>
        <v>89.5</v>
      </c>
    </row>
    <row r="53" spans="1:12" ht="39" customHeight="1">
      <c r="A53" s="20" t="s">
        <v>300</v>
      </c>
      <c r="B53" s="74" t="s">
        <v>471</v>
      </c>
      <c r="C53" s="116">
        <v>200</v>
      </c>
      <c r="D53" s="79">
        <v>300</v>
      </c>
      <c r="E53" s="26"/>
      <c r="F53" s="26"/>
      <c r="G53" s="3"/>
      <c r="J53" s="134">
        <v>300</v>
      </c>
      <c r="K53" s="134">
        <v>268.5</v>
      </c>
      <c r="L53" s="135">
        <f t="shared" si="27"/>
        <v>89.5</v>
      </c>
    </row>
    <row r="54" spans="1:12" ht="49.5" customHeight="1">
      <c r="A54" s="45" t="s">
        <v>417</v>
      </c>
      <c r="B54" s="42" t="s">
        <v>327</v>
      </c>
      <c r="C54" s="43" t="s">
        <v>7</v>
      </c>
      <c r="D54" s="78">
        <f>D55</f>
        <v>22425.84</v>
      </c>
      <c r="E54" s="26"/>
      <c r="F54" s="26"/>
      <c r="G54" s="3"/>
      <c r="J54" s="78">
        <f t="shared" ref="J54:K54" si="29">J55</f>
        <v>25341.15</v>
      </c>
      <c r="K54" s="78">
        <f t="shared" si="29"/>
        <v>9524.5400000000009</v>
      </c>
      <c r="L54" s="137">
        <f t="shared" si="27"/>
        <v>37.585271386657674</v>
      </c>
    </row>
    <row r="55" spans="1:12" ht="38.25" customHeight="1">
      <c r="A55" s="45" t="s">
        <v>457</v>
      </c>
      <c r="B55" s="42" t="s">
        <v>328</v>
      </c>
      <c r="C55" s="43" t="s">
        <v>7</v>
      </c>
      <c r="D55" s="78">
        <f>D56+D59</f>
        <v>22425.84</v>
      </c>
      <c r="E55" s="26"/>
      <c r="F55" s="26"/>
      <c r="G55" s="3"/>
      <c r="J55" s="78">
        <f t="shared" ref="J55:K55" si="30">J56+J59</f>
        <v>25341.15</v>
      </c>
      <c r="K55" s="78">
        <f t="shared" si="30"/>
        <v>9524.5400000000009</v>
      </c>
      <c r="L55" s="137">
        <f t="shared" si="27"/>
        <v>37.585271386657674</v>
      </c>
    </row>
    <row r="56" spans="1:12" ht="43.5" customHeight="1">
      <c r="A56" s="5" t="s">
        <v>458</v>
      </c>
      <c r="B56" s="33" t="s">
        <v>332</v>
      </c>
      <c r="C56" s="32" t="s">
        <v>7</v>
      </c>
      <c r="D56" s="79">
        <f>D57</f>
        <v>12090.04</v>
      </c>
      <c r="E56" s="26"/>
      <c r="F56" s="26"/>
      <c r="G56" s="3"/>
      <c r="J56" s="79">
        <f t="shared" ref="J56:K56" si="31">J57</f>
        <v>13610.77</v>
      </c>
      <c r="K56" s="79">
        <f t="shared" si="31"/>
        <v>6666.54</v>
      </c>
      <c r="L56" s="135">
        <f t="shared" si="27"/>
        <v>48.979888720476502</v>
      </c>
    </row>
    <row r="57" spans="1:12" ht="39.75" customHeight="1">
      <c r="A57" s="5" t="s">
        <v>9</v>
      </c>
      <c r="B57" s="33" t="s">
        <v>332</v>
      </c>
      <c r="C57" s="32">
        <v>200</v>
      </c>
      <c r="D57" s="79">
        <v>12090.04</v>
      </c>
      <c r="E57" s="26"/>
      <c r="F57" s="26"/>
      <c r="G57" s="3"/>
      <c r="J57" s="136">
        <v>13610.77</v>
      </c>
      <c r="K57" s="136">
        <v>6666.54</v>
      </c>
      <c r="L57" s="135">
        <f>K57/J57*100</f>
        <v>48.979888720476502</v>
      </c>
    </row>
    <row r="58" spans="1:12" ht="61.5" customHeight="1">
      <c r="A58" s="45" t="s">
        <v>459</v>
      </c>
      <c r="B58" s="42" t="s">
        <v>461</v>
      </c>
      <c r="C58" s="43" t="s">
        <v>7</v>
      </c>
      <c r="D58" s="78">
        <f>D59</f>
        <v>10335.799999999999</v>
      </c>
      <c r="E58" s="149"/>
      <c r="F58" s="149"/>
      <c r="G58" s="146"/>
      <c r="H58" s="147"/>
      <c r="I58" s="147"/>
      <c r="J58" s="78">
        <f t="shared" ref="J58:K59" si="32">J59</f>
        <v>11730.38</v>
      </c>
      <c r="K58" s="78">
        <f t="shared" si="32"/>
        <v>2858</v>
      </c>
      <c r="L58" s="137">
        <f t="shared" ref="L58:L64" si="33">K58/J58*100</f>
        <v>24.364087096922692</v>
      </c>
    </row>
    <row r="59" spans="1:12" ht="42" customHeight="1">
      <c r="A59" s="5" t="s">
        <v>460</v>
      </c>
      <c r="B59" s="117" t="s">
        <v>418</v>
      </c>
      <c r="C59" s="32" t="s">
        <v>7</v>
      </c>
      <c r="D59" s="79">
        <f>D60</f>
        <v>10335.799999999999</v>
      </c>
      <c r="E59" s="26"/>
      <c r="F59" s="26"/>
      <c r="G59" s="3"/>
      <c r="J59" s="79">
        <f t="shared" si="32"/>
        <v>11730.38</v>
      </c>
      <c r="K59" s="79">
        <f t="shared" si="32"/>
        <v>2858</v>
      </c>
      <c r="L59" s="135">
        <f t="shared" si="33"/>
        <v>24.364087096922692</v>
      </c>
    </row>
    <row r="60" spans="1:12" ht="39" customHeight="1">
      <c r="A60" s="5" t="s">
        <v>9</v>
      </c>
      <c r="B60" s="117" t="s">
        <v>418</v>
      </c>
      <c r="C60" s="32">
        <v>200</v>
      </c>
      <c r="D60" s="79">
        <v>10335.799999999999</v>
      </c>
      <c r="E60" s="26"/>
      <c r="F60" s="26"/>
      <c r="G60" s="3"/>
      <c r="J60" s="134">
        <v>11730.38</v>
      </c>
      <c r="K60" s="134">
        <v>2858</v>
      </c>
      <c r="L60" s="135">
        <f t="shared" si="33"/>
        <v>24.364087096922692</v>
      </c>
    </row>
    <row r="61" spans="1:12" ht="58.5" customHeight="1">
      <c r="A61" s="62" t="s">
        <v>219</v>
      </c>
      <c r="B61" s="42" t="s">
        <v>329</v>
      </c>
      <c r="C61" s="43" t="s">
        <v>7</v>
      </c>
      <c r="D61" s="78">
        <f>D62</f>
        <v>13</v>
      </c>
      <c r="E61" s="26"/>
      <c r="F61" s="26"/>
      <c r="G61" s="3"/>
      <c r="J61" s="78">
        <f t="shared" ref="J61:K61" si="34">J62</f>
        <v>13</v>
      </c>
      <c r="K61" s="78">
        <f t="shared" si="34"/>
        <v>8.19</v>
      </c>
      <c r="L61" s="137">
        <f t="shared" si="33"/>
        <v>63</v>
      </c>
    </row>
    <row r="62" spans="1:12" ht="40.5" customHeight="1">
      <c r="A62" s="47" t="s">
        <v>342</v>
      </c>
      <c r="B62" s="42" t="s">
        <v>330</v>
      </c>
      <c r="C62" s="43" t="s">
        <v>7</v>
      </c>
      <c r="D62" s="78">
        <f>D63</f>
        <v>13</v>
      </c>
      <c r="E62" s="26"/>
      <c r="F62" s="26"/>
      <c r="G62" s="3"/>
      <c r="J62" s="78">
        <f>J63</f>
        <v>13</v>
      </c>
      <c r="K62" s="78">
        <f>K63</f>
        <v>8.19</v>
      </c>
      <c r="L62" s="137">
        <f t="shared" si="33"/>
        <v>63</v>
      </c>
    </row>
    <row r="63" spans="1:12" ht="43.5" customHeight="1">
      <c r="A63" s="34" t="s">
        <v>343</v>
      </c>
      <c r="B63" s="33" t="s">
        <v>333</v>
      </c>
      <c r="C63" s="32" t="s">
        <v>7</v>
      </c>
      <c r="D63" s="79">
        <f>D64</f>
        <v>13</v>
      </c>
      <c r="E63" s="26"/>
      <c r="F63" s="26"/>
      <c r="G63" s="3"/>
      <c r="J63" s="79">
        <f t="shared" ref="J63:K63" si="35">J64</f>
        <v>13</v>
      </c>
      <c r="K63" s="79">
        <f t="shared" si="35"/>
        <v>8.19</v>
      </c>
      <c r="L63" s="135">
        <f t="shared" si="33"/>
        <v>63</v>
      </c>
    </row>
    <row r="64" spans="1:12" ht="42" customHeight="1">
      <c r="A64" s="5" t="s">
        <v>9</v>
      </c>
      <c r="B64" s="33" t="s">
        <v>333</v>
      </c>
      <c r="C64" s="32">
        <v>200</v>
      </c>
      <c r="D64" s="79">
        <v>13</v>
      </c>
      <c r="E64" s="26"/>
      <c r="F64" s="26"/>
      <c r="G64" s="3"/>
      <c r="J64" s="134">
        <v>13</v>
      </c>
      <c r="K64" s="134">
        <v>8.19</v>
      </c>
      <c r="L64" s="135">
        <f t="shared" si="33"/>
        <v>63</v>
      </c>
    </row>
    <row r="65" spans="1:12" ht="78" customHeight="1">
      <c r="A65" s="45" t="s">
        <v>220</v>
      </c>
      <c r="B65" s="42" t="s">
        <v>51</v>
      </c>
      <c r="C65" s="43" t="s">
        <v>7</v>
      </c>
      <c r="D65" s="78">
        <f>D66+D77+D70</f>
        <v>14760.220000000001</v>
      </c>
      <c r="E65" s="13">
        <v>25087.35</v>
      </c>
      <c r="F65" s="13">
        <v>24518.36</v>
      </c>
      <c r="G65" s="3"/>
      <c r="J65" s="78">
        <f t="shared" ref="J65:K65" si="36">J66+J77+J70</f>
        <v>7222.9700000000012</v>
      </c>
      <c r="K65" s="78">
        <f t="shared" si="36"/>
        <v>3294.7599999999998</v>
      </c>
      <c r="L65" s="137">
        <f t="shared" ref="L65:L101" si="37">K65/J65*100</f>
        <v>45.615030936027686</v>
      </c>
    </row>
    <row r="66" spans="1:12" ht="57.75" customHeight="1">
      <c r="A66" s="41" t="s">
        <v>230</v>
      </c>
      <c r="B66" s="42" t="s">
        <v>52</v>
      </c>
      <c r="C66" s="43" t="s">
        <v>7</v>
      </c>
      <c r="D66" s="78">
        <f>D67</f>
        <v>10</v>
      </c>
      <c r="E66" s="13">
        <v>4250.6399999999994</v>
      </c>
      <c r="F66" s="13">
        <v>5580.95</v>
      </c>
      <c r="G66" s="3"/>
      <c r="J66" s="78">
        <f t="shared" ref="J66:K68" si="38">J67</f>
        <v>10</v>
      </c>
      <c r="K66" s="78">
        <f t="shared" si="38"/>
        <v>10</v>
      </c>
      <c r="L66" s="137">
        <f t="shared" si="37"/>
        <v>100</v>
      </c>
    </row>
    <row r="67" spans="1:12" ht="57" customHeight="1">
      <c r="A67" s="48" t="s">
        <v>188</v>
      </c>
      <c r="B67" s="42" t="s">
        <v>53</v>
      </c>
      <c r="C67" s="43" t="s">
        <v>7</v>
      </c>
      <c r="D67" s="78">
        <f>D68</f>
        <v>10</v>
      </c>
      <c r="E67" s="26" t="e">
        <f>#REF!+#REF!+E72</f>
        <v>#REF!</v>
      </c>
      <c r="F67" s="26" t="e">
        <f>#REF!+#REF!+F72</f>
        <v>#REF!</v>
      </c>
      <c r="G67" s="3"/>
      <c r="J67" s="78">
        <f t="shared" si="38"/>
        <v>10</v>
      </c>
      <c r="K67" s="78">
        <f t="shared" si="38"/>
        <v>10</v>
      </c>
      <c r="L67" s="137">
        <f t="shared" si="37"/>
        <v>100</v>
      </c>
    </row>
    <row r="68" spans="1:12" ht="46.5" customHeight="1">
      <c r="A68" s="18" t="s">
        <v>35</v>
      </c>
      <c r="B68" s="33" t="s">
        <v>221</v>
      </c>
      <c r="C68" s="32" t="s">
        <v>7</v>
      </c>
      <c r="D68" s="79">
        <f>D69</f>
        <v>10</v>
      </c>
      <c r="E68" s="26"/>
      <c r="F68" s="26"/>
      <c r="G68" s="3"/>
      <c r="J68" s="79">
        <f t="shared" si="38"/>
        <v>10</v>
      </c>
      <c r="K68" s="79">
        <f t="shared" si="38"/>
        <v>10</v>
      </c>
      <c r="L68" s="135">
        <f t="shared" si="37"/>
        <v>100</v>
      </c>
    </row>
    <row r="69" spans="1:12" ht="36" customHeight="1">
      <c r="A69" s="18" t="s">
        <v>9</v>
      </c>
      <c r="B69" s="33" t="s">
        <v>221</v>
      </c>
      <c r="C69" s="32">
        <v>200</v>
      </c>
      <c r="D69" s="79">
        <v>10</v>
      </c>
      <c r="E69" s="26"/>
      <c r="F69" s="26"/>
      <c r="G69" s="63"/>
      <c r="H69" s="64"/>
      <c r="I69" s="64"/>
      <c r="J69" s="134">
        <v>10</v>
      </c>
      <c r="K69" s="134">
        <v>10</v>
      </c>
      <c r="L69" s="135">
        <f t="shared" si="37"/>
        <v>100</v>
      </c>
    </row>
    <row r="70" spans="1:12" ht="59.25" customHeight="1">
      <c r="A70" s="48" t="s">
        <v>222</v>
      </c>
      <c r="B70" s="42" t="s">
        <v>55</v>
      </c>
      <c r="C70" s="43" t="s">
        <v>7</v>
      </c>
      <c r="D70" s="78">
        <f>D71+D74</f>
        <v>170</v>
      </c>
      <c r="E70" s="26"/>
      <c r="F70" s="26"/>
      <c r="G70" s="63"/>
      <c r="H70" s="64"/>
      <c r="I70" s="64"/>
      <c r="J70" s="78">
        <f t="shared" ref="J70:K70" si="39">J71+J74</f>
        <v>170</v>
      </c>
      <c r="K70" s="78">
        <f t="shared" si="39"/>
        <v>25.62</v>
      </c>
      <c r="L70" s="137">
        <f t="shared" si="37"/>
        <v>15.070588235294119</v>
      </c>
    </row>
    <row r="71" spans="1:12" ht="42" customHeight="1">
      <c r="A71" s="48" t="s">
        <v>223</v>
      </c>
      <c r="B71" s="42" t="s">
        <v>56</v>
      </c>
      <c r="C71" s="43" t="s">
        <v>7</v>
      </c>
      <c r="D71" s="78">
        <f>D72</f>
        <v>140</v>
      </c>
      <c r="E71" s="26"/>
      <c r="F71" s="26"/>
      <c r="G71" s="63"/>
      <c r="H71" s="64"/>
      <c r="I71" s="64"/>
      <c r="J71" s="78">
        <f t="shared" ref="J71:K72" si="40">J72</f>
        <v>140</v>
      </c>
      <c r="K71" s="78">
        <f t="shared" si="40"/>
        <v>0</v>
      </c>
      <c r="L71" s="137">
        <f t="shared" si="37"/>
        <v>0</v>
      </c>
    </row>
    <row r="72" spans="1:12" ht="38.25" customHeight="1">
      <c r="A72" s="20" t="s">
        <v>40</v>
      </c>
      <c r="B72" s="33" t="s">
        <v>224</v>
      </c>
      <c r="C72" s="32" t="s">
        <v>7</v>
      </c>
      <c r="D72" s="79">
        <f>D73</f>
        <v>140</v>
      </c>
      <c r="E72" s="13">
        <v>135.83000000000001</v>
      </c>
      <c r="F72" s="13">
        <v>131.53</v>
      </c>
      <c r="G72" s="3"/>
      <c r="J72" s="79">
        <f t="shared" si="40"/>
        <v>140</v>
      </c>
      <c r="K72" s="79">
        <f t="shared" si="40"/>
        <v>0</v>
      </c>
      <c r="L72" s="135">
        <f t="shared" si="37"/>
        <v>0</v>
      </c>
    </row>
    <row r="73" spans="1:12" ht="18.75">
      <c r="A73" s="18" t="s">
        <v>11</v>
      </c>
      <c r="B73" s="33" t="s">
        <v>224</v>
      </c>
      <c r="C73" s="32">
        <v>800</v>
      </c>
      <c r="D73" s="79">
        <v>140</v>
      </c>
      <c r="E73" s="26" t="e">
        <f>#REF!+#REF!+E101</f>
        <v>#REF!</v>
      </c>
      <c r="F73" s="26" t="e">
        <f>#REF!+#REF!+F101</f>
        <v>#REF!</v>
      </c>
      <c r="G73" s="3"/>
      <c r="J73" s="134">
        <v>140</v>
      </c>
      <c r="K73" s="134">
        <v>0</v>
      </c>
      <c r="L73" s="135">
        <f t="shared" si="37"/>
        <v>0</v>
      </c>
    </row>
    <row r="74" spans="1:12" ht="37.5">
      <c r="A74" s="48" t="s">
        <v>187</v>
      </c>
      <c r="B74" s="42" t="s">
        <v>225</v>
      </c>
      <c r="C74" s="43" t="s">
        <v>7</v>
      </c>
      <c r="D74" s="78">
        <f>D75</f>
        <v>30</v>
      </c>
      <c r="E74" s="26"/>
      <c r="F74" s="26"/>
      <c r="G74" s="3"/>
      <c r="J74" s="78">
        <f t="shared" ref="J74:K75" si="41">J75</f>
        <v>30</v>
      </c>
      <c r="K74" s="78">
        <f t="shared" si="41"/>
        <v>25.62</v>
      </c>
      <c r="L74" s="137">
        <f t="shared" si="37"/>
        <v>85.399999999999991</v>
      </c>
    </row>
    <row r="75" spans="1:12" ht="59.25" customHeight="1">
      <c r="A75" s="18" t="s">
        <v>54</v>
      </c>
      <c r="B75" s="33" t="s">
        <v>226</v>
      </c>
      <c r="C75" s="32" t="s">
        <v>7</v>
      </c>
      <c r="D75" s="79">
        <f>D76</f>
        <v>30</v>
      </c>
      <c r="E75" s="26"/>
      <c r="F75" s="26"/>
      <c r="G75" s="3"/>
      <c r="J75" s="79">
        <f t="shared" si="41"/>
        <v>30</v>
      </c>
      <c r="K75" s="79">
        <f t="shared" si="41"/>
        <v>25.62</v>
      </c>
      <c r="L75" s="135">
        <f t="shared" si="37"/>
        <v>85.399999999999991</v>
      </c>
    </row>
    <row r="76" spans="1:12" ht="38.25" customHeight="1">
      <c r="A76" s="18" t="s">
        <v>9</v>
      </c>
      <c r="B76" s="33" t="s">
        <v>226</v>
      </c>
      <c r="C76" s="32">
        <v>200</v>
      </c>
      <c r="D76" s="79">
        <v>30</v>
      </c>
      <c r="E76" s="26"/>
      <c r="F76" s="26"/>
      <c r="G76" s="3"/>
      <c r="J76" s="134">
        <v>30</v>
      </c>
      <c r="K76" s="136">
        <v>25.62</v>
      </c>
      <c r="L76" s="135">
        <f t="shared" si="37"/>
        <v>85.399999999999991</v>
      </c>
    </row>
    <row r="77" spans="1:12" ht="43.5" customHeight="1">
      <c r="A77" s="48" t="s">
        <v>227</v>
      </c>
      <c r="B77" s="42" t="s">
        <v>57</v>
      </c>
      <c r="C77" s="43" t="s">
        <v>7</v>
      </c>
      <c r="D77" s="78">
        <f>D78+D88+D95+D98</f>
        <v>14580.220000000001</v>
      </c>
      <c r="E77" s="26"/>
      <c r="F77" s="26"/>
      <c r="G77" s="3"/>
      <c r="J77" s="78">
        <f t="shared" ref="J77:K77" si="42">J78+J88+J95+J98</f>
        <v>7042.9700000000012</v>
      </c>
      <c r="K77" s="78">
        <f t="shared" si="42"/>
        <v>3259.14</v>
      </c>
      <c r="L77" s="137">
        <f t="shared" si="37"/>
        <v>46.275079973363503</v>
      </c>
    </row>
    <row r="78" spans="1:12" ht="41.25" customHeight="1">
      <c r="A78" s="48" t="s">
        <v>189</v>
      </c>
      <c r="B78" s="42" t="s">
        <v>58</v>
      </c>
      <c r="C78" s="43" t="s">
        <v>7</v>
      </c>
      <c r="D78" s="78">
        <f>D79+D83+D85</f>
        <v>6484.8600000000006</v>
      </c>
      <c r="E78" s="26"/>
      <c r="F78" s="26"/>
      <c r="G78" s="3"/>
      <c r="J78" s="78">
        <f t="shared" ref="J78:K78" si="43">J79+J83+J85</f>
        <v>6855.9900000000007</v>
      </c>
      <c r="K78" s="78">
        <f t="shared" si="43"/>
        <v>3200.6299999999997</v>
      </c>
      <c r="L78" s="137">
        <f t="shared" si="37"/>
        <v>46.683702864210701</v>
      </c>
    </row>
    <row r="79" spans="1:12" ht="56.25">
      <c r="A79" s="18" t="s">
        <v>24</v>
      </c>
      <c r="B79" s="33" t="s">
        <v>59</v>
      </c>
      <c r="C79" s="32" t="s">
        <v>7</v>
      </c>
      <c r="D79" s="79">
        <f>D80+D81+D82</f>
        <v>424.63</v>
      </c>
      <c r="E79" s="26"/>
      <c r="F79" s="26"/>
      <c r="G79" s="3"/>
      <c r="J79" s="79">
        <f t="shared" ref="J79:K79" si="44">J80+J81+J82</f>
        <v>424.63</v>
      </c>
      <c r="K79" s="79">
        <f t="shared" si="44"/>
        <v>224.13</v>
      </c>
      <c r="L79" s="135">
        <f t="shared" si="37"/>
        <v>52.782422344158441</v>
      </c>
    </row>
    <row r="80" spans="1:12" ht="79.5" customHeight="1">
      <c r="A80" s="5" t="s">
        <v>17</v>
      </c>
      <c r="B80" s="33" t="s">
        <v>59</v>
      </c>
      <c r="C80" s="32">
        <v>100</v>
      </c>
      <c r="D80" s="79">
        <v>108.03</v>
      </c>
      <c r="E80" s="26"/>
      <c r="F80" s="26"/>
      <c r="G80" s="3"/>
      <c r="J80" s="136">
        <v>108.03</v>
      </c>
      <c r="K80" s="136">
        <v>58.47</v>
      </c>
      <c r="L80" s="135">
        <f t="shared" si="37"/>
        <v>54.123854484865305</v>
      </c>
    </row>
    <row r="81" spans="1:12" ht="41.25" customHeight="1">
      <c r="A81" s="18" t="s">
        <v>9</v>
      </c>
      <c r="B81" s="33" t="s">
        <v>59</v>
      </c>
      <c r="C81" s="32">
        <v>200</v>
      </c>
      <c r="D81" s="79">
        <v>295.10000000000002</v>
      </c>
      <c r="E81" s="26"/>
      <c r="F81" s="26"/>
      <c r="G81" s="3"/>
      <c r="J81" s="134">
        <v>295.10000000000002</v>
      </c>
      <c r="K81" s="136">
        <v>160.16999999999999</v>
      </c>
      <c r="L81" s="135">
        <f t="shared" si="37"/>
        <v>54.276516435106736</v>
      </c>
    </row>
    <row r="82" spans="1:12" ht="23.25" customHeight="1">
      <c r="A82" s="18" t="s">
        <v>11</v>
      </c>
      <c r="B82" s="33" t="s">
        <v>59</v>
      </c>
      <c r="C82" s="32">
        <v>800</v>
      </c>
      <c r="D82" s="79">
        <v>21.5</v>
      </c>
      <c r="E82" s="26"/>
      <c r="F82" s="26"/>
      <c r="G82" s="3"/>
      <c r="J82" s="134">
        <v>21.5</v>
      </c>
      <c r="K82" s="136">
        <v>5.49</v>
      </c>
      <c r="L82" s="135">
        <f t="shared" si="37"/>
        <v>25.534883720930235</v>
      </c>
    </row>
    <row r="83" spans="1:12" ht="37.5">
      <c r="A83" s="18" t="s">
        <v>25</v>
      </c>
      <c r="B83" s="117" t="s">
        <v>60</v>
      </c>
      <c r="C83" s="32" t="s">
        <v>7</v>
      </c>
      <c r="D83" s="79">
        <f>D84</f>
        <v>4199.97</v>
      </c>
      <c r="E83" s="26"/>
      <c r="F83" s="26"/>
      <c r="G83" s="3"/>
      <c r="J83" s="79">
        <f t="shared" ref="J83:K83" si="45">J84</f>
        <v>4571.1000000000004</v>
      </c>
      <c r="K83" s="79">
        <f t="shared" si="45"/>
        <v>2039.59</v>
      </c>
      <c r="L83" s="135">
        <f t="shared" si="37"/>
        <v>44.619238257749771</v>
      </c>
    </row>
    <row r="84" spans="1:12" ht="79.5" customHeight="1">
      <c r="A84" s="5" t="s">
        <v>17</v>
      </c>
      <c r="B84" s="33" t="s">
        <v>60</v>
      </c>
      <c r="C84" s="32">
        <v>100</v>
      </c>
      <c r="D84" s="79">
        <v>4199.97</v>
      </c>
      <c r="E84" s="26"/>
      <c r="F84" s="26"/>
      <c r="G84" s="3"/>
      <c r="J84" s="134">
        <v>4571.1000000000004</v>
      </c>
      <c r="K84" s="134">
        <v>2039.59</v>
      </c>
      <c r="L84" s="135">
        <f t="shared" si="37"/>
        <v>44.619238257749771</v>
      </c>
    </row>
    <row r="85" spans="1:12" ht="58.5" customHeight="1">
      <c r="A85" s="18" t="s">
        <v>23</v>
      </c>
      <c r="B85" s="33" t="s">
        <v>61</v>
      </c>
      <c r="C85" s="32" t="s">
        <v>7</v>
      </c>
      <c r="D85" s="79">
        <f>D86+D87</f>
        <v>1860.26</v>
      </c>
      <c r="E85" s="26"/>
      <c r="F85" s="26"/>
      <c r="G85" s="3"/>
      <c r="J85" s="79">
        <f t="shared" ref="J85:K85" si="46">J86+J87</f>
        <v>1860.26</v>
      </c>
      <c r="K85" s="79">
        <f t="shared" si="46"/>
        <v>936.91</v>
      </c>
      <c r="L85" s="135">
        <f t="shared" si="37"/>
        <v>50.364465182286345</v>
      </c>
    </row>
    <row r="86" spans="1:12" ht="75" customHeight="1">
      <c r="A86" s="5" t="s">
        <v>17</v>
      </c>
      <c r="B86" s="33" t="s">
        <v>61</v>
      </c>
      <c r="C86" s="32">
        <v>100</v>
      </c>
      <c r="D86" s="79">
        <v>1724.66</v>
      </c>
      <c r="E86" s="26"/>
      <c r="F86" s="26"/>
      <c r="G86" s="3"/>
      <c r="J86" s="136">
        <v>1724.66</v>
      </c>
      <c r="K86" s="136">
        <v>936.91</v>
      </c>
      <c r="L86" s="135">
        <f t="shared" si="37"/>
        <v>54.324330592696526</v>
      </c>
    </row>
    <row r="87" spans="1:12" ht="40.5" customHeight="1">
      <c r="A87" s="18" t="s">
        <v>9</v>
      </c>
      <c r="B87" s="33" t="s">
        <v>61</v>
      </c>
      <c r="C87" s="32">
        <v>200</v>
      </c>
      <c r="D87" s="79">
        <v>135.6</v>
      </c>
      <c r="E87" s="26"/>
      <c r="F87" s="26"/>
      <c r="G87" s="3"/>
      <c r="J87" s="134">
        <v>135.6</v>
      </c>
      <c r="K87" s="134">
        <v>0</v>
      </c>
      <c r="L87" s="135">
        <f t="shared" si="37"/>
        <v>0</v>
      </c>
    </row>
    <row r="88" spans="1:12" ht="41.25" customHeight="1">
      <c r="A88" s="48" t="s">
        <v>413</v>
      </c>
      <c r="B88" s="42" t="s">
        <v>62</v>
      </c>
      <c r="C88" s="43"/>
      <c r="D88" s="78">
        <f>D91+D93+D89</f>
        <v>7964.41</v>
      </c>
      <c r="E88" s="26"/>
      <c r="F88" s="26"/>
      <c r="G88" s="3"/>
      <c r="J88" s="78">
        <f t="shared" ref="J88:K88" si="47">J91+J93+J89</f>
        <v>56.03</v>
      </c>
      <c r="K88" s="78">
        <f t="shared" si="47"/>
        <v>56.03</v>
      </c>
      <c r="L88" s="137">
        <f t="shared" si="37"/>
        <v>100</v>
      </c>
    </row>
    <row r="89" spans="1:12" ht="37.5">
      <c r="A89" s="18" t="s">
        <v>414</v>
      </c>
      <c r="B89" s="117" t="s">
        <v>344</v>
      </c>
      <c r="C89" s="113" t="s">
        <v>7</v>
      </c>
      <c r="D89" s="79">
        <f>D90</f>
        <v>851.97</v>
      </c>
      <c r="E89" s="26"/>
      <c r="F89" s="26"/>
      <c r="G89" s="3"/>
      <c r="J89" s="79">
        <f t="shared" ref="J89:K89" si="48">J90</f>
        <v>0</v>
      </c>
      <c r="K89" s="79">
        <f t="shared" si="48"/>
        <v>0</v>
      </c>
      <c r="L89" s="135">
        <v>0</v>
      </c>
    </row>
    <row r="90" spans="1:12" ht="30" customHeight="1">
      <c r="A90" s="18" t="s">
        <v>11</v>
      </c>
      <c r="B90" s="117" t="s">
        <v>344</v>
      </c>
      <c r="C90" s="113">
        <v>800</v>
      </c>
      <c r="D90" s="79">
        <v>851.97</v>
      </c>
      <c r="E90" s="26"/>
      <c r="F90" s="26"/>
      <c r="G90" s="3"/>
      <c r="J90" s="136">
        <v>0</v>
      </c>
      <c r="K90" s="134">
        <v>0</v>
      </c>
      <c r="L90" s="135">
        <v>0</v>
      </c>
    </row>
    <row r="91" spans="1:12" ht="59.25" customHeight="1">
      <c r="A91" s="18" t="s">
        <v>182</v>
      </c>
      <c r="B91" s="33" t="s">
        <v>63</v>
      </c>
      <c r="C91" s="32" t="s">
        <v>7</v>
      </c>
      <c r="D91" s="79">
        <f>D92</f>
        <v>56.03</v>
      </c>
      <c r="E91" s="26"/>
      <c r="F91" s="26"/>
      <c r="G91" s="3"/>
      <c r="J91" s="79">
        <f t="shared" ref="J91:K91" si="49">J92</f>
        <v>56.03</v>
      </c>
      <c r="K91" s="79">
        <f t="shared" si="49"/>
        <v>56.03</v>
      </c>
      <c r="L91" s="135">
        <f t="shared" si="37"/>
        <v>100</v>
      </c>
    </row>
    <row r="92" spans="1:12" ht="22.5" customHeight="1">
      <c r="A92" s="18" t="s">
        <v>11</v>
      </c>
      <c r="B92" s="33" t="s">
        <v>63</v>
      </c>
      <c r="C92" s="32">
        <v>800</v>
      </c>
      <c r="D92" s="79">
        <v>56.03</v>
      </c>
      <c r="E92" s="26"/>
      <c r="F92" s="26"/>
      <c r="G92" s="3"/>
      <c r="J92" s="136">
        <v>56.03</v>
      </c>
      <c r="K92" s="134">
        <v>56.03</v>
      </c>
      <c r="L92" s="135">
        <f t="shared" si="37"/>
        <v>100</v>
      </c>
    </row>
    <row r="93" spans="1:12" ht="79.5" customHeight="1">
      <c r="A93" s="65" t="s">
        <v>228</v>
      </c>
      <c r="B93" s="33" t="s">
        <v>229</v>
      </c>
      <c r="C93" s="32" t="s">
        <v>7</v>
      </c>
      <c r="D93" s="79">
        <f>D94</f>
        <v>7056.41</v>
      </c>
      <c r="E93" s="26"/>
      <c r="F93" s="26"/>
      <c r="G93" s="3"/>
      <c r="J93" s="79">
        <f t="shared" ref="J93:K93" si="50">J94</f>
        <v>0</v>
      </c>
      <c r="K93" s="79">
        <f t="shared" si="50"/>
        <v>0</v>
      </c>
      <c r="L93" s="135">
        <v>0</v>
      </c>
    </row>
    <row r="94" spans="1:12" ht="23.25" customHeight="1">
      <c r="A94" s="18" t="s">
        <v>11</v>
      </c>
      <c r="B94" s="117" t="s">
        <v>229</v>
      </c>
      <c r="C94" s="32">
        <v>800</v>
      </c>
      <c r="D94" s="79">
        <v>7056.41</v>
      </c>
      <c r="E94" s="26"/>
      <c r="F94" s="26"/>
      <c r="G94" s="3"/>
      <c r="J94" s="136">
        <v>0</v>
      </c>
      <c r="K94" s="134">
        <v>0</v>
      </c>
      <c r="L94" s="135">
        <v>0</v>
      </c>
    </row>
    <row r="95" spans="1:12" ht="24" customHeight="1">
      <c r="A95" s="48" t="s">
        <v>190</v>
      </c>
      <c r="B95" s="42" t="s">
        <v>64</v>
      </c>
      <c r="C95" s="43"/>
      <c r="D95" s="78">
        <f>D96</f>
        <v>9.43</v>
      </c>
      <c r="E95" s="26"/>
      <c r="F95" s="26"/>
      <c r="G95" s="3"/>
      <c r="J95" s="78">
        <f t="shared" ref="J95:K95" si="51">J96</f>
        <v>9.43</v>
      </c>
      <c r="K95" s="78">
        <f t="shared" si="51"/>
        <v>0</v>
      </c>
      <c r="L95" s="137">
        <f t="shared" si="37"/>
        <v>0</v>
      </c>
    </row>
    <row r="96" spans="1:12" ht="78" customHeight="1">
      <c r="A96" s="18" t="s">
        <v>174</v>
      </c>
      <c r="B96" s="33" t="s">
        <v>154</v>
      </c>
      <c r="C96" s="32" t="s">
        <v>7</v>
      </c>
      <c r="D96" s="79">
        <f>D97</f>
        <v>9.43</v>
      </c>
      <c r="E96" s="26"/>
      <c r="F96" s="26"/>
      <c r="G96" s="3"/>
      <c r="J96" s="79">
        <f t="shared" ref="J96:K96" si="52">J97</f>
        <v>9.43</v>
      </c>
      <c r="K96" s="79">
        <f t="shared" si="52"/>
        <v>0</v>
      </c>
      <c r="L96" s="135">
        <f t="shared" si="37"/>
        <v>0</v>
      </c>
    </row>
    <row r="97" spans="1:12" ht="22.5" customHeight="1">
      <c r="A97" s="18" t="s">
        <v>11</v>
      </c>
      <c r="B97" s="33" t="s">
        <v>154</v>
      </c>
      <c r="C97" s="32">
        <v>800</v>
      </c>
      <c r="D97" s="79">
        <v>9.43</v>
      </c>
      <c r="E97" s="26"/>
      <c r="F97" s="26"/>
      <c r="G97" s="3"/>
      <c r="J97" s="136">
        <v>9.43</v>
      </c>
      <c r="K97" s="134">
        <v>0</v>
      </c>
      <c r="L97" s="135">
        <f t="shared" si="37"/>
        <v>0</v>
      </c>
    </row>
    <row r="98" spans="1:12" ht="39" customHeight="1">
      <c r="A98" s="48" t="s">
        <v>415</v>
      </c>
      <c r="B98" s="42" t="s">
        <v>65</v>
      </c>
      <c r="C98" s="43"/>
      <c r="D98" s="78">
        <f>D99</f>
        <v>121.52</v>
      </c>
      <c r="E98" s="26"/>
      <c r="F98" s="26"/>
      <c r="G98" s="3"/>
      <c r="J98" s="78">
        <f t="shared" ref="J98:K99" si="53">J99</f>
        <v>121.52</v>
      </c>
      <c r="K98" s="78">
        <f t="shared" si="53"/>
        <v>2.48</v>
      </c>
      <c r="L98" s="137">
        <f t="shared" si="37"/>
        <v>2.0408163265306123</v>
      </c>
    </row>
    <row r="99" spans="1:12" ht="98.25" customHeight="1">
      <c r="A99" s="55" t="s">
        <v>175</v>
      </c>
      <c r="B99" s="33" t="s">
        <v>155</v>
      </c>
      <c r="C99" s="32" t="s">
        <v>7</v>
      </c>
      <c r="D99" s="79">
        <f>D100</f>
        <v>121.52</v>
      </c>
      <c r="E99" s="26"/>
      <c r="F99" s="26"/>
      <c r="G99" s="3"/>
      <c r="J99" s="79">
        <f t="shared" si="53"/>
        <v>121.52</v>
      </c>
      <c r="K99" s="79">
        <f t="shared" si="53"/>
        <v>2.48</v>
      </c>
      <c r="L99" s="135">
        <f t="shared" si="37"/>
        <v>2.0408163265306123</v>
      </c>
    </row>
    <row r="100" spans="1:12" ht="24" customHeight="1">
      <c r="A100" s="18" t="s">
        <v>11</v>
      </c>
      <c r="B100" s="33" t="s">
        <v>155</v>
      </c>
      <c r="C100" s="32">
        <v>800</v>
      </c>
      <c r="D100" s="79">
        <v>121.52</v>
      </c>
      <c r="E100" s="26"/>
      <c r="F100" s="26"/>
      <c r="G100" s="3"/>
      <c r="J100" s="136">
        <v>121.52</v>
      </c>
      <c r="K100" s="134">
        <v>2.48</v>
      </c>
      <c r="L100" s="135">
        <f t="shared" si="37"/>
        <v>2.0408163265306123</v>
      </c>
    </row>
    <row r="101" spans="1:12" ht="117" customHeight="1">
      <c r="A101" s="156" t="s">
        <v>416</v>
      </c>
      <c r="B101" s="42" t="s">
        <v>66</v>
      </c>
      <c r="C101" s="43" t="s">
        <v>7</v>
      </c>
      <c r="D101" s="78">
        <f>D102</f>
        <v>13393.71</v>
      </c>
      <c r="E101" s="13">
        <v>25176.01</v>
      </c>
      <c r="F101" s="13">
        <v>27693.42</v>
      </c>
      <c r="G101" s="3"/>
      <c r="J101" s="78">
        <f t="shared" ref="J101:K102" si="54">J102</f>
        <v>13415.21</v>
      </c>
      <c r="K101" s="78">
        <f t="shared" si="54"/>
        <v>6408.1200000000008</v>
      </c>
      <c r="L101" s="137">
        <f t="shared" si="37"/>
        <v>47.767571286621688</v>
      </c>
    </row>
    <row r="102" spans="1:12" ht="61.5" customHeight="1">
      <c r="A102" s="44" t="s">
        <v>337</v>
      </c>
      <c r="B102" s="42" t="s">
        <v>67</v>
      </c>
      <c r="C102" s="43" t="s">
        <v>7</v>
      </c>
      <c r="D102" s="78">
        <f>D103</f>
        <v>13393.71</v>
      </c>
      <c r="E102" s="13"/>
      <c r="F102" s="13"/>
      <c r="G102" s="3"/>
      <c r="J102" s="78">
        <f t="shared" si="54"/>
        <v>13415.21</v>
      </c>
      <c r="K102" s="78">
        <f t="shared" si="54"/>
        <v>6408.1200000000008</v>
      </c>
      <c r="L102" s="137">
        <f t="shared" ref="L102:L105" si="55">K102/J102*100</f>
        <v>47.767571286621688</v>
      </c>
    </row>
    <row r="103" spans="1:12" ht="37.5">
      <c r="A103" s="37" t="s">
        <v>68</v>
      </c>
      <c r="B103" s="33" t="s">
        <v>69</v>
      </c>
      <c r="C103" s="32" t="s">
        <v>7</v>
      </c>
      <c r="D103" s="79">
        <f>D104+D105+D106</f>
        <v>13393.71</v>
      </c>
      <c r="E103" s="13"/>
      <c r="F103" s="13"/>
      <c r="G103" s="3"/>
      <c r="J103" s="79">
        <f t="shared" ref="J103:K103" si="56">J104+J105+J106</f>
        <v>13415.21</v>
      </c>
      <c r="K103" s="79">
        <f t="shared" si="56"/>
        <v>6408.1200000000008</v>
      </c>
      <c r="L103" s="135">
        <f t="shared" si="55"/>
        <v>47.767571286621688</v>
      </c>
    </row>
    <row r="104" spans="1:12" ht="81" customHeight="1">
      <c r="A104" s="20" t="s">
        <v>17</v>
      </c>
      <c r="B104" s="33" t="s">
        <v>69</v>
      </c>
      <c r="C104" s="32">
        <v>100</v>
      </c>
      <c r="D104" s="79">
        <v>11464.63</v>
      </c>
      <c r="E104" s="13"/>
      <c r="F104" s="13"/>
      <c r="G104" s="3"/>
      <c r="J104" s="136">
        <v>11464.63</v>
      </c>
      <c r="K104" s="136">
        <v>5602.31</v>
      </c>
      <c r="L104" s="135">
        <f t="shared" si="55"/>
        <v>48.866034054304421</v>
      </c>
    </row>
    <row r="105" spans="1:12" ht="38.25" customHeight="1">
      <c r="A105" s="20" t="s">
        <v>9</v>
      </c>
      <c r="B105" s="33" t="s">
        <v>69</v>
      </c>
      <c r="C105" s="32">
        <v>200</v>
      </c>
      <c r="D105" s="79">
        <v>1569.07</v>
      </c>
      <c r="E105" s="13"/>
      <c r="F105" s="13"/>
      <c r="G105" s="3"/>
      <c r="J105" s="136">
        <v>1590.57</v>
      </c>
      <c r="K105" s="136">
        <v>719.47</v>
      </c>
      <c r="L105" s="135">
        <f t="shared" si="55"/>
        <v>45.23346976241222</v>
      </c>
    </row>
    <row r="106" spans="1:12" ht="24.75" customHeight="1">
      <c r="A106" s="20" t="s">
        <v>11</v>
      </c>
      <c r="B106" s="33" t="s">
        <v>69</v>
      </c>
      <c r="C106" s="32">
        <v>800</v>
      </c>
      <c r="D106" s="79">
        <v>360.01</v>
      </c>
      <c r="E106" s="13"/>
      <c r="F106" s="13"/>
      <c r="G106" s="3"/>
      <c r="J106" s="136">
        <v>360.01</v>
      </c>
      <c r="K106" s="136">
        <v>86.34</v>
      </c>
      <c r="L106" s="135">
        <f>K106/J106*100</f>
        <v>23.982667148134777</v>
      </c>
    </row>
    <row r="107" spans="1:12" ht="98.25" customHeight="1">
      <c r="A107" s="41" t="s">
        <v>345</v>
      </c>
      <c r="B107" s="42" t="s">
        <v>291</v>
      </c>
      <c r="C107" s="43" t="s">
        <v>7</v>
      </c>
      <c r="D107" s="78">
        <f>D108+D121+D124+D127+D132+D136+D140</f>
        <v>41168.720000000001</v>
      </c>
      <c r="E107" s="13"/>
      <c r="F107" s="13"/>
      <c r="G107" s="3"/>
      <c r="J107" s="78">
        <f t="shared" ref="J107:K107" si="57">J108+J121+J124+J127+J132+J136+J140</f>
        <v>49509.8</v>
      </c>
      <c r="K107" s="78">
        <f t="shared" si="57"/>
        <v>22944.050000000003</v>
      </c>
      <c r="L107" s="137">
        <f t="shared" ref="L107:L149" si="58">K107/J107*100</f>
        <v>46.342441294450801</v>
      </c>
    </row>
    <row r="108" spans="1:12" ht="59.25" customHeight="1">
      <c r="A108" s="41" t="s">
        <v>348</v>
      </c>
      <c r="B108" s="42" t="s">
        <v>313</v>
      </c>
      <c r="C108" s="43" t="s">
        <v>7</v>
      </c>
      <c r="D108" s="78">
        <f>D109</f>
        <v>905.9</v>
      </c>
      <c r="E108" s="13"/>
      <c r="F108" s="13"/>
      <c r="G108" s="3"/>
      <c r="J108" s="78">
        <f t="shared" ref="J108:K108" si="59">J109</f>
        <v>6068.6900000000005</v>
      </c>
      <c r="K108" s="78">
        <f t="shared" si="59"/>
        <v>4453.83</v>
      </c>
      <c r="L108" s="137">
        <f t="shared" si="58"/>
        <v>73.390303343884753</v>
      </c>
    </row>
    <row r="109" spans="1:12" ht="41.25" customHeight="1">
      <c r="A109" s="41" t="s">
        <v>349</v>
      </c>
      <c r="B109" s="42" t="s">
        <v>351</v>
      </c>
      <c r="C109" s="43" t="s">
        <v>7</v>
      </c>
      <c r="D109" s="78">
        <f>D114+D112+D110+D117+D119</f>
        <v>905.9</v>
      </c>
      <c r="E109" s="13"/>
      <c r="F109" s="13"/>
      <c r="G109" s="3"/>
      <c r="J109" s="78">
        <f t="shared" ref="J109:K109" si="60">J114+J112+J110+J117+J119</f>
        <v>6068.6900000000005</v>
      </c>
      <c r="K109" s="78">
        <f t="shared" si="60"/>
        <v>4453.83</v>
      </c>
      <c r="L109" s="137">
        <f t="shared" si="58"/>
        <v>73.390303343884753</v>
      </c>
    </row>
    <row r="110" spans="1:12" ht="22.5" customHeight="1">
      <c r="A110" s="20" t="s">
        <v>498</v>
      </c>
      <c r="B110" s="117" t="s">
        <v>499</v>
      </c>
      <c r="C110" s="116" t="s">
        <v>7</v>
      </c>
      <c r="D110" s="78">
        <f>D111</f>
        <v>0</v>
      </c>
      <c r="E110" s="13"/>
      <c r="F110" s="13"/>
      <c r="G110" s="3"/>
      <c r="J110" s="79">
        <f t="shared" ref="J110:K110" si="61">J111</f>
        <v>0</v>
      </c>
      <c r="K110" s="78">
        <f t="shared" si="61"/>
        <v>0</v>
      </c>
      <c r="L110" s="135">
        <v>0</v>
      </c>
    </row>
    <row r="111" spans="1:12" ht="41.25" customHeight="1">
      <c r="A111" s="20" t="s">
        <v>212</v>
      </c>
      <c r="B111" s="117" t="s">
        <v>499</v>
      </c>
      <c r="C111" s="116">
        <v>400</v>
      </c>
      <c r="D111" s="79">
        <v>0</v>
      </c>
      <c r="E111" s="4"/>
      <c r="F111" s="4"/>
      <c r="G111" s="63"/>
      <c r="H111" s="64"/>
      <c r="I111" s="64"/>
      <c r="J111" s="79">
        <v>0</v>
      </c>
      <c r="K111" s="79">
        <v>0</v>
      </c>
      <c r="L111" s="135">
        <v>0</v>
      </c>
    </row>
    <row r="112" spans="1:12" ht="22.5" customHeight="1">
      <c r="A112" s="20" t="s">
        <v>353</v>
      </c>
      <c r="B112" s="33" t="s">
        <v>354</v>
      </c>
      <c r="C112" s="32" t="s">
        <v>7</v>
      </c>
      <c r="D112" s="79">
        <f>D113</f>
        <v>205.9</v>
      </c>
      <c r="E112" s="13"/>
      <c r="F112" s="13"/>
      <c r="G112" s="3"/>
      <c r="J112" s="79">
        <f t="shared" ref="J112:K112" si="62">J113</f>
        <v>644.04</v>
      </c>
      <c r="K112" s="79">
        <f t="shared" si="62"/>
        <v>151.38999999999999</v>
      </c>
      <c r="L112" s="135">
        <f t="shared" si="58"/>
        <v>23.506303956276007</v>
      </c>
    </row>
    <row r="113" spans="1:12" ht="39" customHeight="1">
      <c r="A113" s="20" t="s">
        <v>9</v>
      </c>
      <c r="B113" s="33" t="s">
        <v>354</v>
      </c>
      <c r="C113" s="32">
        <v>200</v>
      </c>
      <c r="D113" s="79">
        <v>205.9</v>
      </c>
      <c r="E113" s="13"/>
      <c r="F113" s="13"/>
      <c r="G113" s="3"/>
      <c r="J113" s="134">
        <v>644.04</v>
      </c>
      <c r="K113" s="134">
        <v>151.38999999999999</v>
      </c>
      <c r="L113" s="135">
        <f t="shared" si="58"/>
        <v>23.506303956276007</v>
      </c>
    </row>
    <row r="114" spans="1:12" ht="21.75" customHeight="1">
      <c r="A114" s="20" t="s">
        <v>350</v>
      </c>
      <c r="B114" s="33" t="s">
        <v>352</v>
      </c>
      <c r="C114" s="32" t="s">
        <v>7</v>
      </c>
      <c r="D114" s="79">
        <f>D115+D116</f>
        <v>700</v>
      </c>
      <c r="E114" s="13"/>
      <c r="F114" s="13"/>
      <c r="G114" s="3"/>
      <c r="J114" s="79">
        <f t="shared" ref="J114:K114" si="63">J115+J116</f>
        <v>700</v>
      </c>
      <c r="K114" s="79">
        <f t="shared" si="63"/>
        <v>187.09</v>
      </c>
      <c r="L114" s="135">
        <f t="shared" si="58"/>
        <v>26.727142857142855</v>
      </c>
    </row>
    <row r="115" spans="1:12" ht="36.75" customHeight="1">
      <c r="A115" s="20" t="s">
        <v>9</v>
      </c>
      <c r="B115" s="33" t="s">
        <v>352</v>
      </c>
      <c r="C115" s="32">
        <v>200</v>
      </c>
      <c r="D115" s="79">
        <v>0</v>
      </c>
      <c r="E115" s="13"/>
      <c r="F115" s="13"/>
      <c r="G115" s="3"/>
      <c r="J115" s="134">
        <v>0</v>
      </c>
      <c r="K115" s="134">
        <v>0</v>
      </c>
      <c r="L115" s="135">
        <v>0</v>
      </c>
    </row>
    <row r="116" spans="1:12" ht="37.5">
      <c r="A116" s="20" t="s">
        <v>212</v>
      </c>
      <c r="B116" s="96" t="s">
        <v>352</v>
      </c>
      <c r="C116" s="95">
        <v>400</v>
      </c>
      <c r="D116" s="79">
        <v>700</v>
      </c>
      <c r="E116" s="13"/>
      <c r="F116" s="13"/>
      <c r="G116" s="3"/>
      <c r="J116" s="134">
        <v>700</v>
      </c>
      <c r="K116" s="134">
        <v>187.09</v>
      </c>
      <c r="L116" s="135">
        <f t="shared" si="58"/>
        <v>26.727142857142855</v>
      </c>
    </row>
    <row r="117" spans="1:12" ht="56.25" customHeight="1">
      <c r="A117" s="20" t="s">
        <v>520</v>
      </c>
      <c r="B117" s="117" t="s">
        <v>521</v>
      </c>
      <c r="C117" s="116" t="s">
        <v>7</v>
      </c>
      <c r="D117" s="79">
        <f>D118</f>
        <v>0</v>
      </c>
      <c r="E117" s="13"/>
      <c r="F117" s="13"/>
      <c r="G117" s="3"/>
      <c r="J117" s="79">
        <f t="shared" ref="J117:K117" si="64">J118</f>
        <v>4480.2700000000004</v>
      </c>
      <c r="K117" s="79">
        <f t="shared" si="64"/>
        <v>3909.58</v>
      </c>
      <c r="L117" s="135">
        <f t="shared" si="58"/>
        <v>87.262151611398409</v>
      </c>
    </row>
    <row r="118" spans="1:12" ht="37.5">
      <c r="A118" s="20" t="s">
        <v>212</v>
      </c>
      <c r="B118" s="117" t="s">
        <v>521</v>
      </c>
      <c r="C118" s="116">
        <v>400</v>
      </c>
      <c r="D118" s="79">
        <v>0</v>
      </c>
      <c r="E118" s="13"/>
      <c r="F118" s="13"/>
      <c r="G118" s="3"/>
      <c r="J118" s="134">
        <v>4480.2700000000004</v>
      </c>
      <c r="K118" s="134">
        <v>3909.58</v>
      </c>
      <c r="L118" s="135">
        <f t="shared" si="58"/>
        <v>87.262151611398409</v>
      </c>
    </row>
    <row r="119" spans="1:12" ht="43.5" customHeight="1">
      <c r="A119" s="20" t="s">
        <v>522</v>
      </c>
      <c r="B119" s="117" t="s">
        <v>523</v>
      </c>
      <c r="C119" s="116" t="s">
        <v>7</v>
      </c>
      <c r="D119" s="79">
        <f>D120</f>
        <v>0</v>
      </c>
      <c r="E119" s="13"/>
      <c r="F119" s="13"/>
      <c r="G119" s="3"/>
      <c r="J119" s="79">
        <f t="shared" ref="J119" si="65">J120</f>
        <v>244.38</v>
      </c>
      <c r="K119" s="79">
        <f t="shared" ref="K119" si="66">K120</f>
        <v>205.77</v>
      </c>
      <c r="L119" s="135">
        <f t="shared" ref="L119:L120" si="67">K119/J119*100</f>
        <v>84.200834765529095</v>
      </c>
    </row>
    <row r="120" spans="1:12" ht="37.5">
      <c r="A120" s="20" t="s">
        <v>212</v>
      </c>
      <c r="B120" s="117" t="s">
        <v>523</v>
      </c>
      <c r="C120" s="116">
        <v>400</v>
      </c>
      <c r="D120" s="79">
        <v>0</v>
      </c>
      <c r="E120" s="13"/>
      <c r="F120" s="13"/>
      <c r="G120" s="3"/>
      <c r="J120" s="134">
        <v>244.38</v>
      </c>
      <c r="K120" s="134">
        <v>205.77</v>
      </c>
      <c r="L120" s="135">
        <f t="shared" si="67"/>
        <v>84.200834765529095</v>
      </c>
    </row>
    <row r="121" spans="1:12" ht="21.75" customHeight="1">
      <c r="A121" s="41" t="s">
        <v>308</v>
      </c>
      <c r="B121" s="42" t="s">
        <v>305</v>
      </c>
      <c r="C121" s="43" t="s">
        <v>7</v>
      </c>
      <c r="D121" s="78">
        <f>D122</f>
        <v>600</v>
      </c>
      <c r="E121" s="13"/>
      <c r="F121" s="13"/>
      <c r="G121" s="3"/>
      <c r="J121" s="78">
        <f t="shared" ref="J121:K122" si="68">J122</f>
        <v>600</v>
      </c>
      <c r="K121" s="78">
        <f t="shared" si="68"/>
        <v>36.81</v>
      </c>
      <c r="L121" s="137">
        <f t="shared" si="58"/>
        <v>6.1349999999999998</v>
      </c>
    </row>
    <row r="122" spans="1:12" ht="27" customHeight="1">
      <c r="A122" s="20" t="s">
        <v>309</v>
      </c>
      <c r="B122" s="33" t="s">
        <v>355</v>
      </c>
      <c r="C122" s="32" t="s">
        <v>7</v>
      </c>
      <c r="D122" s="79">
        <f>D123</f>
        <v>600</v>
      </c>
      <c r="E122" s="13"/>
      <c r="F122" s="13"/>
      <c r="G122" s="3"/>
      <c r="J122" s="79">
        <f t="shared" si="68"/>
        <v>600</v>
      </c>
      <c r="K122" s="79">
        <f t="shared" si="68"/>
        <v>36.81</v>
      </c>
      <c r="L122" s="135">
        <f t="shared" si="58"/>
        <v>6.1349999999999998</v>
      </c>
    </row>
    <row r="123" spans="1:12" ht="39" customHeight="1">
      <c r="A123" s="20" t="s">
        <v>300</v>
      </c>
      <c r="B123" s="33" t="s">
        <v>355</v>
      </c>
      <c r="C123" s="32">
        <v>200</v>
      </c>
      <c r="D123" s="79">
        <v>600</v>
      </c>
      <c r="E123" s="13"/>
      <c r="F123" s="13"/>
      <c r="G123" s="3"/>
      <c r="J123" s="134">
        <v>600</v>
      </c>
      <c r="K123" s="134">
        <v>36.81</v>
      </c>
      <c r="L123" s="135">
        <f t="shared" si="58"/>
        <v>6.1349999999999998</v>
      </c>
    </row>
    <row r="124" spans="1:12" ht="22.5" customHeight="1">
      <c r="A124" s="41" t="s">
        <v>311</v>
      </c>
      <c r="B124" s="42" t="s">
        <v>310</v>
      </c>
      <c r="C124" s="43" t="s">
        <v>7</v>
      </c>
      <c r="D124" s="78">
        <f>D125</f>
        <v>1350</v>
      </c>
      <c r="E124" s="13"/>
      <c r="F124" s="13"/>
      <c r="G124" s="3"/>
      <c r="J124" s="78">
        <f t="shared" ref="J124:K125" si="69">J125</f>
        <v>1350</v>
      </c>
      <c r="K124" s="78">
        <f t="shared" si="69"/>
        <v>226.87</v>
      </c>
      <c r="L124" s="137">
        <f t="shared" si="58"/>
        <v>16.805185185185188</v>
      </c>
    </row>
    <row r="125" spans="1:12" ht="28.5" customHeight="1">
      <c r="A125" s="20" t="s">
        <v>356</v>
      </c>
      <c r="B125" s="33" t="s">
        <v>357</v>
      </c>
      <c r="C125" s="32" t="s">
        <v>7</v>
      </c>
      <c r="D125" s="79">
        <f>D126</f>
        <v>1350</v>
      </c>
      <c r="E125" s="13"/>
      <c r="F125" s="13"/>
      <c r="G125" s="3"/>
      <c r="J125" s="79">
        <f t="shared" si="69"/>
        <v>1350</v>
      </c>
      <c r="K125" s="79">
        <f t="shared" si="69"/>
        <v>226.87</v>
      </c>
      <c r="L125" s="135">
        <f t="shared" si="58"/>
        <v>16.805185185185188</v>
      </c>
    </row>
    <row r="126" spans="1:12" ht="40.5" customHeight="1">
      <c r="A126" s="20" t="s">
        <v>300</v>
      </c>
      <c r="B126" s="33" t="s">
        <v>357</v>
      </c>
      <c r="C126" s="32">
        <v>200</v>
      </c>
      <c r="D126" s="79">
        <v>1350</v>
      </c>
      <c r="E126" s="13"/>
      <c r="F126" s="13"/>
      <c r="G126" s="3"/>
      <c r="J126" s="134">
        <v>1350</v>
      </c>
      <c r="K126" s="136">
        <v>226.87</v>
      </c>
      <c r="L126" s="135">
        <f t="shared" si="58"/>
        <v>16.805185185185188</v>
      </c>
    </row>
    <row r="127" spans="1:12" ht="54.75" customHeight="1">
      <c r="A127" s="41" t="s">
        <v>331</v>
      </c>
      <c r="B127" s="42" t="s">
        <v>312</v>
      </c>
      <c r="C127" s="43" t="s">
        <v>7</v>
      </c>
      <c r="D127" s="78">
        <f>D128+D130</f>
        <v>10273.969999999999</v>
      </c>
      <c r="E127" s="13"/>
      <c r="F127" s="13"/>
      <c r="G127" s="3"/>
      <c r="J127" s="78">
        <f t="shared" ref="J127:K127" si="70">J128+J130</f>
        <v>9676.64</v>
      </c>
      <c r="K127" s="78">
        <f t="shared" si="70"/>
        <v>8382.1</v>
      </c>
      <c r="L127" s="137">
        <f t="shared" si="58"/>
        <v>86.622009292481692</v>
      </c>
    </row>
    <row r="128" spans="1:12" ht="43.5" customHeight="1">
      <c r="A128" s="65" t="s">
        <v>462</v>
      </c>
      <c r="B128" s="33" t="s">
        <v>334</v>
      </c>
      <c r="C128" s="32" t="s">
        <v>7</v>
      </c>
      <c r="D128" s="79">
        <f>D129</f>
        <v>9890</v>
      </c>
      <c r="E128" s="13"/>
      <c r="F128" s="13"/>
      <c r="G128" s="3"/>
      <c r="J128" s="79">
        <f t="shared" ref="J128:K128" si="71">J129</f>
        <v>9244.2199999999993</v>
      </c>
      <c r="K128" s="79">
        <f t="shared" si="71"/>
        <v>7998.13</v>
      </c>
      <c r="L128" s="135">
        <f t="shared" si="58"/>
        <v>86.520333786950118</v>
      </c>
    </row>
    <row r="129" spans="1:12" ht="36.75" customHeight="1">
      <c r="A129" s="20" t="s">
        <v>300</v>
      </c>
      <c r="B129" s="33" t="s">
        <v>334</v>
      </c>
      <c r="C129" s="32">
        <v>200</v>
      </c>
      <c r="D129" s="79">
        <v>9890</v>
      </c>
      <c r="E129" s="13"/>
      <c r="F129" s="13"/>
      <c r="G129" s="3"/>
      <c r="J129" s="136">
        <v>9244.2199999999993</v>
      </c>
      <c r="K129" s="134">
        <v>7998.13</v>
      </c>
      <c r="L129" s="135">
        <f t="shared" si="58"/>
        <v>86.520333786950118</v>
      </c>
    </row>
    <row r="130" spans="1:12" ht="60" customHeight="1">
      <c r="A130" s="65" t="s">
        <v>378</v>
      </c>
      <c r="B130" s="74" t="s">
        <v>374</v>
      </c>
      <c r="C130" s="32" t="s">
        <v>7</v>
      </c>
      <c r="D130" s="79">
        <f>D131</f>
        <v>383.97</v>
      </c>
      <c r="E130" s="13"/>
      <c r="F130" s="13"/>
      <c r="G130" s="3"/>
      <c r="J130" s="79">
        <f t="shared" ref="J130:K130" si="72">J131</f>
        <v>432.42</v>
      </c>
      <c r="K130" s="79">
        <f t="shared" si="72"/>
        <v>383.97</v>
      </c>
      <c r="L130" s="135">
        <f t="shared" si="58"/>
        <v>88.795615373941999</v>
      </c>
    </row>
    <row r="131" spans="1:12" ht="42" customHeight="1">
      <c r="A131" s="20" t="s">
        <v>300</v>
      </c>
      <c r="B131" s="33" t="s">
        <v>374</v>
      </c>
      <c r="C131" s="32">
        <v>200</v>
      </c>
      <c r="D131" s="79">
        <v>383.97</v>
      </c>
      <c r="E131" s="13"/>
      <c r="F131" s="13"/>
      <c r="G131" s="3"/>
      <c r="J131" s="136">
        <v>432.42</v>
      </c>
      <c r="K131" s="134">
        <v>383.97</v>
      </c>
      <c r="L131" s="135">
        <f t="shared" si="58"/>
        <v>88.795615373941999</v>
      </c>
    </row>
    <row r="132" spans="1:12" ht="24.75" customHeight="1">
      <c r="A132" s="41" t="s">
        <v>301</v>
      </c>
      <c r="B132" s="42" t="s">
        <v>302</v>
      </c>
      <c r="C132" s="43" t="s">
        <v>7</v>
      </c>
      <c r="D132" s="78">
        <f>D133</f>
        <v>18027.419999999998</v>
      </c>
      <c r="E132" s="13"/>
      <c r="F132" s="13"/>
      <c r="G132" s="3"/>
      <c r="J132" s="78">
        <f t="shared" ref="J132:K132" si="73">J133</f>
        <v>20538.27</v>
      </c>
      <c r="K132" s="78">
        <f t="shared" si="73"/>
        <v>4449.8100000000004</v>
      </c>
      <c r="L132" s="137">
        <f t="shared" si="58"/>
        <v>21.665943626215842</v>
      </c>
    </row>
    <row r="133" spans="1:12" ht="22.5" customHeight="1">
      <c r="A133" s="20" t="s">
        <v>358</v>
      </c>
      <c r="B133" s="33" t="s">
        <v>303</v>
      </c>
      <c r="C133" s="32" t="s">
        <v>7</v>
      </c>
      <c r="D133" s="79">
        <f>D134+D135</f>
        <v>18027.419999999998</v>
      </c>
      <c r="E133" s="13"/>
      <c r="F133" s="13"/>
      <c r="G133" s="3"/>
      <c r="J133" s="79">
        <f t="shared" ref="J133:K133" si="74">J134+J135</f>
        <v>20538.27</v>
      </c>
      <c r="K133" s="79">
        <f t="shared" si="74"/>
        <v>4449.8100000000004</v>
      </c>
      <c r="L133" s="135">
        <f t="shared" si="58"/>
        <v>21.665943626215842</v>
      </c>
    </row>
    <row r="134" spans="1:12" ht="38.25" customHeight="1">
      <c r="A134" s="20" t="s">
        <v>300</v>
      </c>
      <c r="B134" s="33" t="s">
        <v>303</v>
      </c>
      <c r="C134" s="32">
        <v>200</v>
      </c>
      <c r="D134" s="79">
        <v>18027.419999999998</v>
      </c>
      <c r="E134" s="13"/>
      <c r="F134" s="13"/>
      <c r="G134" s="3"/>
      <c r="J134" s="136">
        <v>20538.27</v>
      </c>
      <c r="K134" s="134">
        <v>4449.8100000000004</v>
      </c>
      <c r="L134" s="135">
        <f t="shared" si="58"/>
        <v>21.665943626215842</v>
      </c>
    </row>
    <row r="135" spans="1:12" ht="41.25" customHeight="1">
      <c r="A135" s="20" t="s">
        <v>212</v>
      </c>
      <c r="B135" s="33" t="s">
        <v>303</v>
      </c>
      <c r="C135" s="32">
        <v>400</v>
      </c>
      <c r="D135" s="79">
        <v>0</v>
      </c>
      <c r="E135" s="13"/>
      <c r="F135" s="13"/>
      <c r="G135" s="3"/>
      <c r="J135" s="134">
        <v>0</v>
      </c>
      <c r="K135" s="134">
        <v>0</v>
      </c>
      <c r="L135" s="135">
        <v>0</v>
      </c>
    </row>
    <row r="136" spans="1:12" ht="57.75" customHeight="1">
      <c r="A136" s="41" t="s">
        <v>294</v>
      </c>
      <c r="B136" s="42" t="s">
        <v>297</v>
      </c>
      <c r="C136" s="43" t="s">
        <v>7</v>
      </c>
      <c r="D136" s="78">
        <f>D137</f>
        <v>9841.43</v>
      </c>
      <c r="E136" s="13"/>
      <c r="F136" s="13"/>
      <c r="G136" s="3"/>
      <c r="J136" s="78">
        <f t="shared" ref="J136:K138" si="75">J137</f>
        <v>11106.2</v>
      </c>
      <c r="K136" s="78">
        <f t="shared" si="75"/>
        <v>5394.63</v>
      </c>
      <c r="L136" s="137">
        <f t="shared" si="58"/>
        <v>48.573139327582787</v>
      </c>
    </row>
    <row r="137" spans="1:12" ht="37.5">
      <c r="A137" s="20" t="s">
        <v>346</v>
      </c>
      <c r="B137" s="33" t="s">
        <v>298</v>
      </c>
      <c r="C137" s="32" t="s">
        <v>7</v>
      </c>
      <c r="D137" s="79">
        <f>D138</f>
        <v>9841.43</v>
      </c>
      <c r="E137" s="13"/>
      <c r="F137" s="13"/>
      <c r="G137" s="3"/>
      <c r="J137" s="79">
        <f t="shared" si="75"/>
        <v>11106.2</v>
      </c>
      <c r="K137" s="79">
        <f t="shared" si="75"/>
        <v>5394.63</v>
      </c>
      <c r="L137" s="135">
        <f t="shared" si="58"/>
        <v>48.573139327582787</v>
      </c>
    </row>
    <row r="138" spans="1:12" ht="42" customHeight="1">
      <c r="A138" s="20" t="s">
        <v>347</v>
      </c>
      <c r="B138" s="33" t="s">
        <v>299</v>
      </c>
      <c r="C138" s="32" t="s">
        <v>7</v>
      </c>
      <c r="D138" s="79">
        <f>D139</f>
        <v>9841.43</v>
      </c>
      <c r="E138" s="13"/>
      <c r="F138" s="13"/>
      <c r="G138" s="3"/>
      <c r="J138" s="79">
        <f t="shared" si="75"/>
        <v>11106.2</v>
      </c>
      <c r="K138" s="79">
        <f t="shared" si="75"/>
        <v>5394.63</v>
      </c>
      <c r="L138" s="135">
        <f t="shared" si="58"/>
        <v>48.573139327582787</v>
      </c>
    </row>
    <row r="139" spans="1:12" ht="37.5" customHeight="1">
      <c r="A139" s="20" t="s">
        <v>300</v>
      </c>
      <c r="B139" s="33" t="s">
        <v>299</v>
      </c>
      <c r="C139" s="32">
        <v>200</v>
      </c>
      <c r="D139" s="79">
        <v>9841.43</v>
      </c>
      <c r="E139" s="13"/>
      <c r="F139" s="13"/>
      <c r="G139" s="3"/>
      <c r="J139" s="134">
        <v>11106.2</v>
      </c>
      <c r="K139" s="136">
        <v>5394.63</v>
      </c>
      <c r="L139" s="135">
        <f t="shared" si="58"/>
        <v>48.573139327582787</v>
      </c>
    </row>
    <row r="140" spans="1:12" ht="41.25" customHeight="1">
      <c r="A140" s="41" t="s">
        <v>360</v>
      </c>
      <c r="B140" s="42" t="s">
        <v>361</v>
      </c>
      <c r="C140" s="43" t="s">
        <v>7</v>
      </c>
      <c r="D140" s="78">
        <f>D141</f>
        <v>170</v>
      </c>
      <c r="E140" s="13"/>
      <c r="F140" s="13"/>
      <c r="G140" s="3"/>
      <c r="J140" s="78">
        <f t="shared" ref="J140:K141" si="76">J141</f>
        <v>170</v>
      </c>
      <c r="K140" s="78">
        <f t="shared" si="76"/>
        <v>0</v>
      </c>
      <c r="L140" s="137">
        <f t="shared" si="58"/>
        <v>0</v>
      </c>
    </row>
    <row r="141" spans="1:12" ht="112.5" customHeight="1">
      <c r="A141" s="65" t="s">
        <v>401</v>
      </c>
      <c r="B141" s="106" t="s">
        <v>400</v>
      </c>
      <c r="C141" s="105" t="s">
        <v>7</v>
      </c>
      <c r="D141" s="79">
        <f>D142</f>
        <v>170</v>
      </c>
      <c r="E141" s="13"/>
      <c r="F141" s="13"/>
      <c r="G141" s="3"/>
      <c r="J141" s="79">
        <f t="shared" si="76"/>
        <v>170</v>
      </c>
      <c r="K141" s="79">
        <f t="shared" si="76"/>
        <v>0</v>
      </c>
      <c r="L141" s="135">
        <f t="shared" si="58"/>
        <v>0</v>
      </c>
    </row>
    <row r="142" spans="1:12" ht="26.25" customHeight="1">
      <c r="A142" s="20" t="s">
        <v>10</v>
      </c>
      <c r="B142" s="106" t="s">
        <v>400</v>
      </c>
      <c r="C142" s="105">
        <v>300</v>
      </c>
      <c r="D142" s="79">
        <v>170</v>
      </c>
      <c r="E142" s="13"/>
      <c r="F142" s="13"/>
      <c r="G142" s="3"/>
      <c r="J142" s="134">
        <v>170</v>
      </c>
      <c r="K142" s="134">
        <v>0</v>
      </c>
      <c r="L142" s="135">
        <f t="shared" si="58"/>
        <v>0</v>
      </c>
    </row>
    <row r="143" spans="1:12" ht="101.25" customHeight="1">
      <c r="A143" s="41" t="s">
        <v>295</v>
      </c>
      <c r="B143" s="42" t="s">
        <v>296</v>
      </c>
      <c r="C143" s="43" t="s">
        <v>7</v>
      </c>
      <c r="D143" s="78">
        <f>D144</f>
        <v>39758.74</v>
      </c>
      <c r="E143" s="13"/>
      <c r="F143" s="13"/>
      <c r="G143" s="3"/>
      <c r="J143" s="78">
        <f t="shared" ref="J143:K143" si="77">J144+J147</f>
        <v>24234.07</v>
      </c>
      <c r="K143" s="78">
        <f t="shared" si="77"/>
        <v>0</v>
      </c>
      <c r="L143" s="137">
        <f t="shared" si="58"/>
        <v>0</v>
      </c>
    </row>
    <row r="144" spans="1:12" ht="41.25" customHeight="1">
      <c r="A144" s="41" t="s">
        <v>477</v>
      </c>
      <c r="B144" s="42" t="s">
        <v>478</v>
      </c>
      <c r="C144" s="43" t="s">
        <v>7</v>
      </c>
      <c r="D144" s="78">
        <f>D145</f>
        <v>39758.74</v>
      </c>
      <c r="E144" s="13"/>
      <c r="F144" s="13"/>
      <c r="G144" s="3"/>
      <c r="J144" s="78">
        <f t="shared" ref="J144:K144" si="78">J145</f>
        <v>24234.07</v>
      </c>
      <c r="K144" s="78">
        <f t="shared" si="78"/>
        <v>0</v>
      </c>
      <c r="L144" s="137">
        <f t="shared" si="58"/>
        <v>0</v>
      </c>
    </row>
    <row r="145" spans="1:12" ht="43.5" customHeight="1">
      <c r="A145" s="20" t="s">
        <v>480</v>
      </c>
      <c r="B145" s="117" t="s">
        <v>479</v>
      </c>
      <c r="C145" s="32" t="s">
        <v>7</v>
      </c>
      <c r="D145" s="79">
        <f>D149</f>
        <v>39758.74</v>
      </c>
      <c r="E145" s="13"/>
      <c r="F145" s="13"/>
      <c r="G145" s="3"/>
      <c r="J145" s="79">
        <f t="shared" ref="J145:K145" si="79">J149</f>
        <v>24234.07</v>
      </c>
      <c r="K145" s="79">
        <f t="shared" si="79"/>
        <v>0</v>
      </c>
      <c r="L145" s="135">
        <f t="shared" si="58"/>
        <v>0</v>
      </c>
    </row>
    <row r="146" spans="1:12" ht="37.5" hidden="1">
      <c r="A146" s="20" t="s">
        <v>300</v>
      </c>
      <c r="B146" s="117" t="s">
        <v>479</v>
      </c>
      <c r="C146" s="32">
        <v>200</v>
      </c>
      <c r="D146" s="79">
        <v>39758.74</v>
      </c>
      <c r="E146" s="13"/>
      <c r="F146" s="13"/>
      <c r="G146" s="3"/>
      <c r="J146" s="136"/>
      <c r="K146" s="136"/>
      <c r="L146" s="135" t="e">
        <f t="shared" si="58"/>
        <v>#DIV/0!</v>
      </c>
    </row>
    <row r="147" spans="1:12" ht="37.5" hidden="1">
      <c r="A147" s="120" t="s">
        <v>477</v>
      </c>
      <c r="B147" s="42" t="s">
        <v>307</v>
      </c>
      <c r="C147" s="43" t="s">
        <v>7</v>
      </c>
      <c r="D147" s="78">
        <f>D148</f>
        <v>39758.74</v>
      </c>
      <c r="E147" s="13"/>
      <c r="F147" s="13"/>
      <c r="G147" s="3"/>
      <c r="J147" s="136"/>
      <c r="K147" s="136"/>
      <c r="L147" s="135" t="e">
        <f t="shared" si="58"/>
        <v>#DIV/0!</v>
      </c>
    </row>
    <row r="148" spans="1:12" ht="56.25" hidden="1">
      <c r="A148" s="20" t="s">
        <v>306</v>
      </c>
      <c r="B148" s="33" t="s">
        <v>359</v>
      </c>
      <c r="C148" s="32" t="s">
        <v>7</v>
      </c>
      <c r="D148" s="79">
        <f>D149</f>
        <v>39758.74</v>
      </c>
      <c r="E148" s="13"/>
      <c r="F148" s="13"/>
      <c r="G148" s="3"/>
      <c r="J148" s="136"/>
      <c r="K148" s="136"/>
      <c r="L148" s="135" t="e">
        <f t="shared" si="58"/>
        <v>#DIV/0!</v>
      </c>
    </row>
    <row r="149" spans="1:12" ht="36.75" customHeight="1">
      <c r="A149" s="20" t="s">
        <v>300</v>
      </c>
      <c r="B149" s="33" t="s">
        <v>359</v>
      </c>
      <c r="C149" s="32">
        <v>200</v>
      </c>
      <c r="D149" s="79">
        <v>39758.74</v>
      </c>
      <c r="E149" s="13"/>
      <c r="F149" s="13"/>
      <c r="G149" s="3"/>
      <c r="J149" s="136">
        <v>24234.07</v>
      </c>
      <c r="K149" s="134">
        <v>0</v>
      </c>
      <c r="L149" s="135">
        <f t="shared" si="58"/>
        <v>0</v>
      </c>
    </row>
    <row r="150" spans="1:12" ht="76.5" customHeight="1">
      <c r="A150" s="41" t="s">
        <v>231</v>
      </c>
      <c r="B150" s="42" t="s">
        <v>70</v>
      </c>
      <c r="C150" s="43" t="s">
        <v>7</v>
      </c>
      <c r="D150" s="78">
        <f>D151+D191+D217+D222+D227</f>
        <v>381227.75000000006</v>
      </c>
      <c r="E150" s="13"/>
      <c r="F150" s="13"/>
      <c r="G150" s="3"/>
      <c r="J150" s="78">
        <f t="shared" ref="J150:K150" si="80">J151+J191+J217+J222+J227</f>
        <v>400493.32000000007</v>
      </c>
      <c r="K150" s="78">
        <f t="shared" si="80"/>
        <v>215016.02</v>
      </c>
      <c r="L150" s="137">
        <f t="shared" ref="L150:L154" si="81">K150/J150*100</f>
        <v>53.687791846315925</v>
      </c>
    </row>
    <row r="151" spans="1:12" ht="80.25" customHeight="1">
      <c r="A151" s="49" t="s">
        <v>191</v>
      </c>
      <c r="B151" s="42" t="s">
        <v>71</v>
      </c>
      <c r="C151" s="43" t="s">
        <v>7</v>
      </c>
      <c r="D151" s="78">
        <f>D152+D155+D159+D162+D165+D168+D176+D179+D182+D188+D170+D185+D173</f>
        <v>197273.65000000002</v>
      </c>
      <c r="E151" s="13"/>
      <c r="F151" s="13"/>
      <c r="G151" s="3"/>
      <c r="J151" s="78">
        <f>J152+J155+J159+J162+J165+J168+J176+J179+J182+J188+J170+J185+J173</f>
        <v>216466.22</v>
      </c>
      <c r="K151" s="78">
        <f>K152+K155+K159+K162+K165+K168+K176+K179+K182+K188+K170+K185+K173</f>
        <v>126153.35</v>
      </c>
      <c r="L151" s="137">
        <f t="shared" si="81"/>
        <v>58.278538794644263</v>
      </c>
    </row>
    <row r="152" spans="1:12" ht="42" customHeight="1">
      <c r="A152" s="20" t="s">
        <v>192</v>
      </c>
      <c r="B152" s="33" t="s">
        <v>233</v>
      </c>
      <c r="C152" s="32" t="s">
        <v>7</v>
      </c>
      <c r="D152" s="79">
        <f>D153+D154</f>
        <v>3632.2</v>
      </c>
      <c r="E152" s="13"/>
      <c r="F152" s="13"/>
      <c r="G152" s="3"/>
      <c r="J152" s="79">
        <f t="shared" ref="J152:K152" si="82">J153+J154</f>
        <v>3832.2999999999997</v>
      </c>
      <c r="K152" s="79">
        <f t="shared" si="82"/>
        <v>3819.27</v>
      </c>
      <c r="L152" s="135">
        <f t="shared" si="81"/>
        <v>99.659995303081701</v>
      </c>
    </row>
    <row r="153" spans="1:12" ht="40.5" customHeight="1">
      <c r="A153" s="16" t="s">
        <v>9</v>
      </c>
      <c r="B153" s="33" t="s">
        <v>233</v>
      </c>
      <c r="C153" s="32">
        <v>200</v>
      </c>
      <c r="D153" s="79">
        <v>53.68</v>
      </c>
      <c r="E153" s="13" t="e">
        <f>E158+E154+#REF!+#REF!+#REF!</f>
        <v>#REF!</v>
      </c>
      <c r="F153" s="13" t="e">
        <f>F158+F154+#REF!+#REF!+#REF!</f>
        <v>#REF!</v>
      </c>
      <c r="G153" s="3"/>
      <c r="J153" s="136">
        <v>56.64</v>
      </c>
      <c r="K153" s="134">
        <v>56.44</v>
      </c>
      <c r="L153" s="135">
        <f t="shared" si="81"/>
        <v>99.646892655367225</v>
      </c>
    </row>
    <row r="154" spans="1:12" ht="18.75">
      <c r="A154" s="20" t="s">
        <v>10</v>
      </c>
      <c r="B154" s="33" t="s">
        <v>233</v>
      </c>
      <c r="C154" s="32">
        <v>300</v>
      </c>
      <c r="D154" s="83">
        <v>3578.52</v>
      </c>
      <c r="E154" s="13">
        <f t="shared" ref="E154:I154" si="83">E155+E157</f>
        <v>598.41999999999996</v>
      </c>
      <c r="F154" s="13">
        <f t="shared" si="83"/>
        <v>454.28000000000003</v>
      </c>
      <c r="G154" s="13">
        <f t="shared" si="83"/>
        <v>0</v>
      </c>
      <c r="H154" s="13">
        <f t="shared" si="83"/>
        <v>0</v>
      </c>
      <c r="I154" s="13">
        <f t="shared" si="83"/>
        <v>0</v>
      </c>
      <c r="J154" s="4">
        <v>3775.66</v>
      </c>
      <c r="K154" s="136">
        <v>3762.83</v>
      </c>
      <c r="L154" s="135">
        <f t="shared" si="81"/>
        <v>99.660191860495914</v>
      </c>
    </row>
    <row r="155" spans="1:12" ht="36" customHeight="1">
      <c r="A155" s="20" t="s">
        <v>156</v>
      </c>
      <c r="B155" s="33" t="s">
        <v>234</v>
      </c>
      <c r="C155" s="32" t="s">
        <v>7</v>
      </c>
      <c r="D155" s="79">
        <f>D157+D158+D156</f>
        <v>49303.100000000006</v>
      </c>
      <c r="E155" s="13">
        <v>550.92999999999995</v>
      </c>
      <c r="F155" s="13">
        <v>406.79</v>
      </c>
      <c r="G155" s="3"/>
      <c r="J155" s="79">
        <f t="shared" ref="J155:K155" si="84">J157+J158+J156</f>
        <v>49303.100000000006</v>
      </c>
      <c r="K155" s="79">
        <f t="shared" si="84"/>
        <v>34299.990000000005</v>
      </c>
      <c r="L155" s="135">
        <f>K155/J155*100</f>
        <v>69.56964166553422</v>
      </c>
    </row>
    <row r="156" spans="1:12" ht="75.75" customHeight="1">
      <c r="A156" s="5" t="s">
        <v>17</v>
      </c>
      <c r="B156" s="96" t="s">
        <v>234</v>
      </c>
      <c r="C156" s="95">
        <v>100</v>
      </c>
      <c r="D156" s="79">
        <v>0</v>
      </c>
      <c r="E156" s="13"/>
      <c r="F156" s="13"/>
      <c r="G156" s="3"/>
      <c r="J156" s="136">
        <v>247.44</v>
      </c>
      <c r="K156" s="136">
        <v>49.48</v>
      </c>
      <c r="L156" s="135">
        <f>K156/J156*100</f>
        <v>19.996766892984159</v>
      </c>
    </row>
    <row r="157" spans="1:12" ht="38.25" customHeight="1">
      <c r="A157" s="16" t="s">
        <v>9</v>
      </c>
      <c r="B157" s="33" t="s">
        <v>234</v>
      </c>
      <c r="C157" s="32">
        <v>200</v>
      </c>
      <c r="D157" s="79">
        <v>728.62</v>
      </c>
      <c r="E157" s="13">
        <v>47.49</v>
      </c>
      <c r="F157" s="13">
        <v>47.49</v>
      </c>
      <c r="G157" s="3"/>
      <c r="J157" s="136">
        <v>481.18</v>
      </c>
      <c r="K157" s="136">
        <v>270.37</v>
      </c>
      <c r="L157" s="135">
        <f t="shared" ref="L157" si="85">K157/J157*100</f>
        <v>56.188952159275118</v>
      </c>
    </row>
    <row r="158" spans="1:12" ht="22.5" customHeight="1">
      <c r="A158" s="20" t="s">
        <v>10</v>
      </c>
      <c r="B158" s="33" t="s">
        <v>234</v>
      </c>
      <c r="C158" s="32">
        <v>300</v>
      </c>
      <c r="D158" s="79">
        <v>48574.48</v>
      </c>
      <c r="E158" s="13" t="e">
        <f>#REF!</f>
        <v>#REF!</v>
      </c>
      <c r="F158" s="13" t="e">
        <f>#REF!</f>
        <v>#REF!</v>
      </c>
      <c r="G158" s="3"/>
      <c r="J158" s="136">
        <v>48574.48</v>
      </c>
      <c r="K158" s="134">
        <v>33980.14</v>
      </c>
      <c r="L158" s="135">
        <f>K158/J158*100</f>
        <v>69.954716962487296</v>
      </c>
    </row>
    <row r="159" spans="1:12" ht="115.5" customHeight="1">
      <c r="A159" s="20" t="s">
        <v>193</v>
      </c>
      <c r="B159" s="33" t="s">
        <v>235</v>
      </c>
      <c r="C159" s="32" t="s">
        <v>7</v>
      </c>
      <c r="D159" s="79">
        <f>D160+D161</f>
        <v>6.6000000000000005</v>
      </c>
      <c r="E159" s="13">
        <v>10641.73</v>
      </c>
      <c r="F159" s="13">
        <v>10448.459999999999</v>
      </c>
      <c r="G159" s="3"/>
      <c r="J159" s="79">
        <f t="shared" ref="J159:K159" si="86">J160+J161</f>
        <v>6.6000000000000005</v>
      </c>
      <c r="K159" s="79">
        <f t="shared" si="86"/>
        <v>0</v>
      </c>
      <c r="L159" s="135">
        <f t="shared" ref="L159:L161" si="87">K159/J159*100</f>
        <v>0</v>
      </c>
    </row>
    <row r="160" spans="1:12" ht="40.5" customHeight="1">
      <c r="A160" s="16" t="s">
        <v>9</v>
      </c>
      <c r="B160" s="33" t="s">
        <v>235</v>
      </c>
      <c r="C160" s="32">
        <v>200</v>
      </c>
      <c r="D160" s="79">
        <v>7.0000000000000007E-2</v>
      </c>
      <c r="E160" s="13">
        <v>1644.08</v>
      </c>
      <c r="F160" s="13">
        <v>1135</v>
      </c>
      <c r="G160" s="3"/>
      <c r="J160" s="136">
        <v>7.0000000000000007E-2</v>
      </c>
      <c r="K160" s="134">
        <v>0</v>
      </c>
      <c r="L160" s="135">
        <f t="shared" si="87"/>
        <v>0</v>
      </c>
    </row>
    <row r="161" spans="1:12" ht="21.75" customHeight="1">
      <c r="A161" s="20" t="s">
        <v>10</v>
      </c>
      <c r="B161" s="33" t="s">
        <v>235</v>
      </c>
      <c r="C161" s="32">
        <v>300</v>
      </c>
      <c r="D161" s="79">
        <v>6.53</v>
      </c>
      <c r="E161" s="13">
        <v>176.68</v>
      </c>
      <c r="F161" s="13">
        <v>176.68</v>
      </c>
      <c r="G161" s="3"/>
      <c r="J161" s="136">
        <v>6.53</v>
      </c>
      <c r="K161" s="134">
        <v>0</v>
      </c>
      <c r="L161" s="135">
        <f t="shared" si="87"/>
        <v>0</v>
      </c>
    </row>
    <row r="162" spans="1:12" ht="39.75" customHeight="1">
      <c r="A162" s="20" t="s">
        <v>157</v>
      </c>
      <c r="B162" s="33" t="s">
        <v>236</v>
      </c>
      <c r="C162" s="32" t="s">
        <v>7</v>
      </c>
      <c r="D162" s="79">
        <f>D163+D164</f>
        <v>48761.17</v>
      </c>
      <c r="E162" s="26">
        <v>52.8</v>
      </c>
      <c r="F162" s="26">
        <v>54.66</v>
      </c>
      <c r="G162" s="3"/>
      <c r="J162" s="79">
        <f t="shared" ref="J162:K162" si="88">J163+J164</f>
        <v>48761.17</v>
      </c>
      <c r="K162" s="79">
        <f t="shared" si="88"/>
        <v>26297.93</v>
      </c>
      <c r="L162" s="135">
        <f t="shared" ref="L162:L167" si="89">K162/J162*100</f>
        <v>53.932114426294532</v>
      </c>
    </row>
    <row r="163" spans="1:12" ht="45.75" customHeight="1">
      <c r="A163" s="20" t="s">
        <v>9</v>
      </c>
      <c r="B163" s="33" t="s">
        <v>236</v>
      </c>
      <c r="C163" s="32">
        <v>200</v>
      </c>
      <c r="D163" s="79">
        <v>720.61</v>
      </c>
      <c r="E163" s="26" t="e">
        <f>E164+#REF!+#REF!</f>
        <v>#REF!</v>
      </c>
      <c r="F163" s="26" t="e">
        <f>F164+#REF!+#REF!</f>
        <v>#REF!</v>
      </c>
      <c r="G163" s="3"/>
      <c r="J163" s="136">
        <v>720.61</v>
      </c>
      <c r="K163" s="136">
        <v>328.68</v>
      </c>
      <c r="L163" s="135">
        <f t="shared" si="89"/>
        <v>45.611357044725999</v>
      </c>
    </row>
    <row r="164" spans="1:12" ht="20.25" customHeight="1">
      <c r="A164" s="20" t="s">
        <v>10</v>
      </c>
      <c r="B164" s="33" t="s">
        <v>236</v>
      </c>
      <c r="C164" s="32">
        <v>300</v>
      </c>
      <c r="D164" s="79">
        <v>48040.56</v>
      </c>
      <c r="E164" s="26" t="e">
        <f>E165+E167+E168+#REF!</f>
        <v>#REF!</v>
      </c>
      <c r="F164" s="26" t="e">
        <f>F165+F167+F168+#REF!</f>
        <v>#REF!</v>
      </c>
      <c r="G164" s="26" t="e">
        <f>G165+G167+G168+#REF!</f>
        <v>#REF!</v>
      </c>
      <c r="H164" s="26" t="e">
        <f>H165+H167+H168+#REF!</f>
        <v>#REF!</v>
      </c>
      <c r="I164" s="26" t="e">
        <f>I165+I167+I168+#REF!</f>
        <v>#REF!</v>
      </c>
      <c r="J164" s="26">
        <v>48040.56</v>
      </c>
      <c r="K164" s="136">
        <v>25969.25</v>
      </c>
      <c r="L164" s="135">
        <f t="shared" si="89"/>
        <v>54.056926064142473</v>
      </c>
    </row>
    <row r="165" spans="1:12" ht="58.5" customHeight="1">
      <c r="A165" s="20" t="s">
        <v>158</v>
      </c>
      <c r="B165" s="33" t="s">
        <v>237</v>
      </c>
      <c r="C165" s="32" t="s">
        <v>7</v>
      </c>
      <c r="D165" s="79">
        <f>D166+D167</f>
        <v>2230.73</v>
      </c>
      <c r="E165" s="26">
        <f>E166</f>
        <v>3688.35</v>
      </c>
      <c r="F165" s="26">
        <f>F166</f>
        <v>4665.37</v>
      </c>
      <c r="G165" s="3"/>
      <c r="J165" s="79">
        <f t="shared" ref="J165:K165" si="90">J166+J167</f>
        <v>2230.73</v>
      </c>
      <c r="K165" s="79">
        <f t="shared" si="90"/>
        <v>1273.75</v>
      </c>
      <c r="L165" s="135">
        <f t="shared" si="89"/>
        <v>57.100142105947384</v>
      </c>
    </row>
    <row r="166" spans="1:12" ht="40.5" customHeight="1">
      <c r="A166" s="20" t="s">
        <v>9</v>
      </c>
      <c r="B166" s="33" t="s">
        <v>237</v>
      </c>
      <c r="C166" s="31">
        <v>200</v>
      </c>
      <c r="D166" s="80">
        <v>32.97</v>
      </c>
      <c r="E166" s="27">
        <v>3688.35</v>
      </c>
      <c r="F166" s="27">
        <v>4665.37</v>
      </c>
      <c r="G166" s="27">
        <v>3688.35</v>
      </c>
      <c r="H166" s="27">
        <v>4665.37</v>
      </c>
      <c r="J166" s="136">
        <v>32.97</v>
      </c>
      <c r="K166" s="136">
        <v>16.75</v>
      </c>
      <c r="L166" s="135">
        <f t="shared" si="89"/>
        <v>50.803760994843792</v>
      </c>
    </row>
    <row r="167" spans="1:12" ht="21.75" customHeight="1">
      <c r="A167" s="20" t="s">
        <v>10</v>
      </c>
      <c r="B167" s="33" t="s">
        <v>237</v>
      </c>
      <c r="C167" s="32">
        <v>300</v>
      </c>
      <c r="D167" s="80">
        <v>2197.7600000000002</v>
      </c>
      <c r="E167" s="27" t="e">
        <f>#REF!+#REF!+#REF!</f>
        <v>#REF!</v>
      </c>
      <c r="F167" s="27" t="e">
        <f>#REF!+#REF!+#REF!</f>
        <v>#REF!</v>
      </c>
      <c r="G167" s="27"/>
      <c r="H167" s="27"/>
      <c r="J167" s="136">
        <v>2197.7600000000002</v>
      </c>
      <c r="K167" s="134">
        <v>1257</v>
      </c>
      <c r="L167" s="135">
        <f t="shared" si="89"/>
        <v>57.194598136284213</v>
      </c>
    </row>
    <row r="168" spans="1:12" ht="22.5" customHeight="1">
      <c r="A168" s="17" t="s">
        <v>19</v>
      </c>
      <c r="B168" s="33" t="s">
        <v>238</v>
      </c>
      <c r="C168" s="32" t="s">
        <v>7</v>
      </c>
      <c r="D168" s="79">
        <f>D169</f>
        <v>0</v>
      </c>
      <c r="E168" s="13">
        <f>E169</f>
        <v>203</v>
      </c>
      <c r="F168" s="13">
        <f>F169</f>
        <v>203</v>
      </c>
      <c r="G168" s="3"/>
      <c r="J168" s="79">
        <f t="shared" ref="J168:K168" si="91">J169</f>
        <v>158.1</v>
      </c>
      <c r="K168" s="79">
        <f t="shared" si="91"/>
        <v>158.1</v>
      </c>
      <c r="L168" s="135">
        <f>K168/J168*100</f>
        <v>100</v>
      </c>
    </row>
    <row r="169" spans="1:12" ht="19.149999999999999" customHeight="1">
      <c r="A169" s="20" t="s">
        <v>10</v>
      </c>
      <c r="B169" s="33" t="s">
        <v>238</v>
      </c>
      <c r="C169" s="32">
        <v>300</v>
      </c>
      <c r="D169" s="79">
        <v>0</v>
      </c>
      <c r="E169" s="13">
        <v>203</v>
      </c>
      <c r="F169" s="13">
        <v>203</v>
      </c>
      <c r="G169" s="3"/>
      <c r="J169" s="134">
        <v>158.1</v>
      </c>
      <c r="K169" s="134">
        <v>158.1</v>
      </c>
      <c r="L169" s="135">
        <f>K169/J169*100</f>
        <v>100</v>
      </c>
    </row>
    <row r="170" spans="1:12" ht="59.25" customHeight="1">
      <c r="A170" s="20" t="s">
        <v>162</v>
      </c>
      <c r="B170" s="33" t="s">
        <v>243</v>
      </c>
      <c r="C170" s="32" t="s">
        <v>7</v>
      </c>
      <c r="D170" s="79">
        <f>D171+D172</f>
        <v>172.61999999999998</v>
      </c>
      <c r="E170" s="13"/>
      <c r="F170" s="13"/>
      <c r="G170" s="3"/>
      <c r="J170" s="79">
        <f t="shared" ref="J170:K170" si="92">J171+J172</f>
        <v>169.23999999999998</v>
      </c>
      <c r="K170" s="79">
        <f t="shared" si="92"/>
        <v>96.66</v>
      </c>
      <c r="L170" s="135">
        <f t="shared" ref="L170:L197" si="93">K170/J170*100</f>
        <v>57.114157409595848</v>
      </c>
    </row>
    <row r="171" spans="1:12" ht="36" customHeight="1">
      <c r="A171" s="20" t="s">
        <v>9</v>
      </c>
      <c r="B171" s="33" t="s">
        <v>243</v>
      </c>
      <c r="C171" s="32">
        <v>200</v>
      </c>
      <c r="D171" s="79">
        <v>5.73</v>
      </c>
      <c r="E171" s="13"/>
      <c r="F171" s="13"/>
      <c r="G171" s="3"/>
      <c r="J171" s="136">
        <v>5.73</v>
      </c>
      <c r="K171" s="136">
        <v>2.67</v>
      </c>
      <c r="L171" s="135">
        <f t="shared" si="93"/>
        <v>46.596858638743448</v>
      </c>
    </row>
    <row r="172" spans="1:12" ht="24.75" customHeight="1">
      <c r="A172" s="20" t="s">
        <v>10</v>
      </c>
      <c r="B172" s="33" t="s">
        <v>243</v>
      </c>
      <c r="C172" s="32">
        <v>300</v>
      </c>
      <c r="D172" s="79">
        <v>166.89</v>
      </c>
      <c r="E172" s="13"/>
      <c r="F172" s="13"/>
      <c r="G172" s="3"/>
      <c r="J172" s="136">
        <v>163.51</v>
      </c>
      <c r="K172" s="136">
        <v>93.99</v>
      </c>
      <c r="L172" s="135">
        <f t="shared" si="93"/>
        <v>57.482722769249584</v>
      </c>
    </row>
    <row r="173" spans="1:12" ht="175.5" customHeight="1">
      <c r="A173" s="162" t="s">
        <v>535</v>
      </c>
      <c r="B173" s="117" t="s">
        <v>536</v>
      </c>
      <c r="C173" s="116" t="s">
        <v>7</v>
      </c>
      <c r="D173" s="79">
        <f>D174+D175</f>
        <v>0</v>
      </c>
      <c r="E173" s="13"/>
      <c r="F173" s="13"/>
      <c r="G173" s="3"/>
      <c r="J173" s="79">
        <f t="shared" ref="J173:K173" si="94">J174+J175</f>
        <v>18848.55</v>
      </c>
      <c r="K173" s="79">
        <f t="shared" si="94"/>
        <v>17755</v>
      </c>
      <c r="L173" s="135">
        <f t="shared" si="93"/>
        <v>94.198227449856887</v>
      </c>
    </row>
    <row r="174" spans="1:12" ht="36.75" customHeight="1">
      <c r="A174" s="93" t="s">
        <v>9</v>
      </c>
      <c r="B174" s="117" t="s">
        <v>536</v>
      </c>
      <c r="C174" s="116">
        <v>200</v>
      </c>
      <c r="D174" s="79">
        <v>0</v>
      </c>
      <c r="E174" s="13"/>
      <c r="F174" s="13"/>
      <c r="G174" s="3"/>
      <c r="J174" s="134">
        <v>131</v>
      </c>
      <c r="K174" s="134">
        <v>0</v>
      </c>
      <c r="L174" s="135">
        <f t="shared" si="93"/>
        <v>0</v>
      </c>
    </row>
    <row r="175" spans="1:12" ht="24.75" customHeight="1">
      <c r="A175" s="20" t="s">
        <v>10</v>
      </c>
      <c r="B175" s="117" t="s">
        <v>536</v>
      </c>
      <c r="C175" s="116">
        <v>300</v>
      </c>
      <c r="D175" s="79">
        <v>0</v>
      </c>
      <c r="E175" s="13"/>
      <c r="F175" s="13"/>
      <c r="G175" s="3"/>
      <c r="J175" s="136">
        <v>18717.55</v>
      </c>
      <c r="K175" s="134">
        <v>17755</v>
      </c>
      <c r="L175" s="135">
        <f t="shared" si="93"/>
        <v>94.857500046747575</v>
      </c>
    </row>
    <row r="176" spans="1:12" ht="40.5" customHeight="1">
      <c r="A176" s="29" t="s">
        <v>159</v>
      </c>
      <c r="B176" s="33" t="s">
        <v>239</v>
      </c>
      <c r="C176" s="32" t="s">
        <v>7</v>
      </c>
      <c r="D176" s="79">
        <f>D177+D178</f>
        <v>50422.630000000005</v>
      </c>
      <c r="E176" s="13">
        <f>E177</f>
        <v>781.55</v>
      </c>
      <c r="F176" s="13">
        <f>F177</f>
        <v>781.55</v>
      </c>
      <c r="G176" s="3"/>
      <c r="J176" s="79">
        <f t="shared" ref="J176:K176" si="95">J177+J178</f>
        <v>50422.630000000005</v>
      </c>
      <c r="K176" s="79">
        <f t="shared" si="95"/>
        <v>27383.38</v>
      </c>
      <c r="L176" s="135">
        <f t="shared" si="93"/>
        <v>54.307718577948037</v>
      </c>
    </row>
    <row r="177" spans="1:12" ht="36.75" customHeight="1">
      <c r="A177" s="20" t="s">
        <v>9</v>
      </c>
      <c r="B177" s="33" t="s">
        <v>239</v>
      </c>
      <c r="C177" s="32">
        <v>200</v>
      </c>
      <c r="D177" s="79">
        <v>745.16</v>
      </c>
      <c r="E177" s="13">
        <v>781.55</v>
      </c>
      <c r="F177" s="13">
        <v>781.55</v>
      </c>
      <c r="G177" s="3"/>
      <c r="J177" s="136">
        <v>745.16</v>
      </c>
      <c r="K177" s="136">
        <v>348.72</v>
      </c>
      <c r="L177" s="135">
        <f t="shared" si="93"/>
        <v>46.79800311342531</v>
      </c>
    </row>
    <row r="178" spans="1:12" ht="26.25" customHeight="1">
      <c r="A178" s="20" t="s">
        <v>10</v>
      </c>
      <c r="B178" s="33" t="s">
        <v>239</v>
      </c>
      <c r="C178" s="32">
        <v>300</v>
      </c>
      <c r="D178" s="79">
        <v>49677.47</v>
      </c>
      <c r="E178" s="26">
        <f>E179+E180</f>
        <v>3290.32</v>
      </c>
      <c r="F178" s="26">
        <f>F179+F180</f>
        <v>5091.05</v>
      </c>
      <c r="G178" s="3"/>
      <c r="J178" s="136">
        <v>49677.47</v>
      </c>
      <c r="K178" s="136">
        <v>27034.66</v>
      </c>
      <c r="L178" s="135">
        <f t="shared" si="93"/>
        <v>54.420364000018516</v>
      </c>
    </row>
    <row r="179" spans="1:12" ht="58.5" customHeight="1">
      <c r="A179" s="20" t="s">
        <v>160</v>
      </c>
      <c r="B179" s="33" t="s">
        <v>240</v>
      </c>
      <c r="C179" s="32" t="s">
        <v>7</v>
      </c>
      <c r="D179" s="83">
        <f>D180+D181</f>
        <v>76.66</v>
      </c>
      <c r="E179" s="13">
        <v>2700.8</v>
      </c>
      <c r="F179" s="13">
        <v>2700.8</v>
      </c>
      <c r="G179" s="3"/>
      <c r="J179" s="83">
        <f t="shared" ref="J179:K179" si="96">J180+J181</f>
        <v>76.66</v>
      </c>
      <c r="K179" s="83">
        <f t="shared" si="96"/>
        <v>34.980000000000004</v>
      </c>
      <c r="L179" s="135">
        <f t="shared" si="93"/>
        <v>45.630054787372821</v>
      </c>
    </row>
    <row r="180" spans="1:12" ht="37.5" customHeight="1">
      <c r="A180" s="20" t="s">
        <v>9</v>
      </c>
      <c r="B180" s="33" t="s">
        <v>240</v>
      </c>
      <c r="C180" s="32">
        <v>200</v>
      </c>
      <c r="D180" s="84">
        <v>1.1299999999999999</v>
      </c>
      <c r="E180" s="13">
        <v>589.52</v>
      </c>
      <c r="F180" s="13">
        <v>2390.25</v>
      </c>
      <c r="G180" s="3"/>
      <c r="J180" s="136">
        <v>1.1299999999999999</v>
      </c>
      <c r="K180" s="134">
        <v>0.2</v>
      </c>
      <c r="L180" s="135">
        <f t="shared" si="93"/>
        <v>17.69911504424779</v>
      </c>
    </row>
    <row r="181" spans="1:12" ht="20.25" customHeight="1">
      <c r="A181" s="20" t="s">
        <v>10</v>
      </c>
      <c r="B181" s="33" t="s">
        <v>240</v>
      </c>
      <c r="C181" s="32">
        <v>300</v>
      </c>
      <c r="D181" s="79">
        <v>75.53</v>
      </c>
      <c r="E181" s="13">
        <f>E182</f>
        <v>755.7</v>
      </c>
      <c r="F181" s="13">
        <f>F182</f>
        <v>906</v>
      </c>
      <c r="G181" s="3"/>
      <c r="J181" s="136">
        <v>75.53</v>
      </c>
      <c r="K181" s="136">
        <v>34.78</v>
      </c>
      <c r="L181" s="135">
        <f t="shared" si="93"/>
        <v>46.047927975638821</v>
      </c>
    </row>
    <row r="182" spans="1:12" ht="44.25" customHeight="1">
      <c r="A182" s="20" t="s">
        <v>161</v>
      </c>
      <c r="B182" s="33" t="s">
        <v>241</v>
      </c>
      <c r="C182" s="32" t="s">
        <v>7</v>
      </c>
      <c r="D182" s="79">
        <f>D183+D184</f>
        <v>191.64000000000001</v>
      </c>
      <c r="E182" s="13">
        <v>755.7</v>
      </c>
      <c r="F182" s="13">
        <v>906</v>
      </c>
      <c r="G182" s="3"/>
      <c r="J182" s="79">
        <f t="shared" ref="J182:K182" si="97">J183+J184</f>
        <v>191.64000000000001</v>
      </c>
      <c r="K182" s="79">
        <f t="shared" si="97"/>
        <v>95.67</v>
      </c>
      <c r="L182" s="135">
        <f t="shared" si="93"/>
        <v>49.92172824045084</v>
      </c>
    </row>
    <row r="183" spans="1:12" ht="40.5" customHeight="1">
      <c r="A183" s="20" t="s">
        <v>9</v>
      </c>
      <c r="B183" s="33" t="s">
        <v>241</v>
      </c>
      <c r="C183" s="32">
        <v>200</v>
      </c>
      <c r="D183" s="79">
        <v>2.83</v>
      </c>
      <c r="E183" s="26" t="e">
        <f>E184+#REF!</f>
        <v>#REF!</v>
      </c>
      <c r="F183" s="26" t="e">
        <f>F184+#REF!</f>
        <v>#REF!</v>
      </c>
      <c r="G183" s="3"/>
      <c r="J183" s="136">
        <v>2.83</v>
      </c>
      <c r="K183" s="136">
        <v>1.26</v>
      </c>
      <c r="L183" s="135">
        <f t="shared" si="93"/>
        <v>44.522968197879855</v>
      </c>
    </row>
    <row r="184" spans="1:12" ht="21" customHeight="1">
      <c r="A184" s="20" t="s">
        <v>10</v>
      </c>
      <c r="B184" s="33" t="s">
        <v>241</v>
      </c>
      <c r="C184" s="32">
        <v>300</v>
      </c>
      <c r="D184" s="79">
        <v>188.81</v>
      </c>
      <c r="E184" s="26" t="e">
        <f>#REF!+#REF!+#REF!</f>
        <v>#REF!</v>
      </c>
      <c r="F184" s="26" t="e">
        <f>#REF!+#REF!+#REF!</f>
        <v>#REF!</v>
      </c>
      <c r="G184" s="3"/>
      <c r="J184" s="136">
        <v>188.81</v>
      </c>
      <c r="K184" s="136">
        <v>94.41</v>
      </c>
      <c r="L184" s="135">
        <f t="shared" si="93"/>
        <v>50.002648164821771</v>
      </c>
    </row>
    <row r="185" spans="1:12" ht="46.5" customHeight="1">
      <c r="A185" s="20" t="s">
        <v>18</v>
      </c>
      <c r="B185" s="115" t="s">
        <v>406</v>
      </c>
      <c r="C185" s="114" t="s">
        <v>7</v>
      </c>
      <c r="D185" s="79">
        <f>D186+D187</f>
        <v>42261.200000000004</v>
      </c>
      <c r="E185" s="26"/>
      <c r="F185" s="26"/>
      <c r="G185" s="3"/>
      <c r="J185" s="79">
        <f t="shared" ref="J185:K185" si="98">J186+J187</f>
        <v>42261.200000000004</v>
      </c>
      <c r="K185" s="79">
        <f t="shared" si="98"/>
        <v>14768.26</v>
      </c>
      <c r="L185" s="135">
        <f t="shared" si="93"/>
        <v>34.945197959357515</v>
      </c>
    </row>
    <row r="186" spans="1:12" ht="42" customHeight="1">
      <c r="A186" s="20" t="s">
        <v>9</v>
      </c>
      <c r="B186" s="115" t="s">
        <v>406</v>
      </c>
      <c r="C186" s="114">
        <v>200</v>
      </c>
      <c r="D186" s="79">
        <v>624.54999999999995</v>
      </c>
      <c r="E186" s="26"/>
      <c r="F186" s="26"/>
      <c r="G186" s="3"/>
      <c r="J186" s="136">
        <v>624.54999999999995</v>
      </c>
      <c r="K186" s="136">
        <v>196.81</v>
      </c>
      <c r="L186" s="135">
        <f t="shared" si="93"/>
        <v>31.512288847970542</v>
      </c>
    </row>
    <row r="187" spans="1:12" ht="21" customHeight="1">
      <c r="A187" s="20" t="s">
        <v>10</v>
      </c>
      <c r="B187" s="115" t="s">
        <v>406</v>
      </c>
      <c r="C187" s="114">
        <v>300</v>
      </c>
      <c r="D187" s="79">
        <v>41636.65</v>
      </c>
      <c r="E187" s="26"/>
      <c r="F187" s="26"/>
      <c r="G187" s="3"/>
      <c r="J187" s="136">
        <v>41636.65</v>
      </c>
      <c r="K187" s="136">
        <v>14571.45</v>
      </c>
      <c r="L187" s="135">
        <f t="shared" si="93"/>
        <v>34.996691616640632</v>
      </c>
    </row>
    <row r="188" spans="1:12" ht="56.25" customHeight="1">
      <c r="A188" s="20" t="s">
        <v>232</v>
      </c>
      <c r="B188" s="33" t="s">
        <v>242</v>
      </c>
      <c r="C188" s="32" t="s">
        <v>7</v>
      </c>
      <c r="D188" s="79">
        <f>D189+D190</f>
        <v>215.1</v>
      </c>
      <c r="E188" s="26"/>
      <c r="F188" s="26"/>
      <c r="G188" s="3"/>
      <c r="J188" s="79">
        <f t="shared" ref="J188:K188" si="99">J189+J190</f>
        <v>204.3</v>
      </c>
      <c r="K188" s="79">
        <f t="shared" si="99"/>
        <v>170.36</v>
      </c>
      <c r="L188" s="135">
        <f t="shared" si="93"/>
        <v>83.387175721977485</v>
      </c>
    </row>
    <row r="189" spans="1:12" ht="39" customHeight="1">
      <c r="A189" s="20" t="s">
        <v>9</v>
      </c>
      <c r="B189" s="33" t="s">
        <v>242</v>
      </c>
      <c r="C189" s="32">
        <v>200</v>
      </c>
      <c r="D189" s="79">
        <v>0</v>
      </c>
      <c r="E189" s="26"/>
      <c r="F189" s="26"/>
      <c r="G189" s="3"/>
      <c r="J189" s="79">
        <v>0</v>
      </c>
      <c r="K189" s="79">
        <v>0</v>
      </c>
      <c r="L189" s="135">
        <v>0</v>
      </c>
    </row>
    <row r="190" spans="1:12" ht="21" customHeight="1">
      <c r="A190" s="20" t="s">
        <v>10</v>
      </c>
      <c r="B190" s="33" t="s">
        <v>242</v>
      </c>
      <c r="C190" s="32">
        <v>300</v>
      </c>
      <c r="D190" s="79">
        <v>215.1</v>
      </c>
      <c r="E190" s="26"/>
      <c r="F190" s="26"/>
      <c r="G190" s="3"/>
      <c r="J190" s="134">
        <v>204.3</v>
      </c>
      <c r="K190" s="136">
        <v>170.36</v>
      </c>
      <c r="L190" s="135">
        <f t="shared" si="93"/>
        <v>83.387175721977485</v>
      </c>
    </row>
    <row r="191" spans="1:12" ht="57.75" customHeight="1">
      <c r="A191" s="41" t="s">
        <v>244</v>
      </c>
      <c r="B191" s="42" t="s">
        <v>72</v>
      </c>
      <c r="C191" s="43"/>
      <c r="D191" s="78">
        <f>D192+D195+D198+D202+D205+D208+D211+D214</f>
        <v>164663.06</v>
      </c>
      <c r="E191" s="26"/>
      <c r="F191" s="26"/>
      <c r="G191" s="3"/>
      <c r="J191" s="78">
        <f t="shared" ref="J191:K191" si="100">J192+J195+J198+J202+J205+J208+J211+J214</f>
        <v>164706.06</v>
      </c>
      <c r="K191" s="78">
        <f t="shared" si="100"/>
        <v>79065.47</v>
      </c>
      <c r="L191" s="137">
        <f t="shared" si="93"/>
        <v>48.003983581417707</v>
      </c>
    </row>
    <row r="192" spans="1:12" ht="58.5" customHeight="1">
      <c r="A192" s="20" t="s">
        <v>173</v>
      </c>
      <c r="B192" s="115" t="s">
        <v>407</v>
      </c>
      <c r="C192" s="32" t="s">
        <v>7</v>
      </c>
      <c r="D192" s="79">
        <f>D194+D193</f>
        <v>45230.02</v>
      </c>
      <c r="E192" s="26"/>
      <c r="F192" s="26"/>
      <c r="G192" s="3"/>
      <c r="J192" s="79">
        <f t="shared" ref="J192:K192" si="101">J194+J193</f>
        <v>45230.02</v>
      </c>
      <c r="K192" s="79">
        <f t="shared" si="101"/>
        <v>24000</v>
      </c>
      <c r="L192" s="135">
        <f t="shared" si="93"/>
        <v>53.062103443686304</v>
      </c>
    </row>
    <row r="193" spans="1:12" ht="42" customHeight="1">
      <c r="A193" s="20" t="s">
        <v>9</v>
      </c>
      <c r="B193" s="115" t="s">
        <v>407</v>
      </c>
      <c r="C193" s="114">
        <v>200</v>
      </c>
      <c r="D193" s="79">
        <v>668.42</v>
      </c>
      <c r="E193" s="26"/>
      <c r="F193" s="26"/>
      <c r="G193" s="3"/>
      <c r="J193" s="136"/>
      <c r="K193" s="136"/>
      <c r="L193" s="135">
        <v>0</v>
      </c>
    </row>
    <row r="194" spans="1:12" ht="21" customHeight="1">
      <c r="A194" s="20" t="s">
        <v>10</v>
      </c>
      <c r="B194" s="115" t="s">
        <v>407</v>
      </c>
      <c r="C194" s="32">
        <v>300</v>
      </c>
      <c r="D194" s="79">
        <v>44561.599999999999</v>
      </c>
      <c r="E194" s="26"/>
      <c r="F194" s="26"/>
      <c r="G194" s="3"/>
      <c r="J194" s="136">
        <v>45230.02</v>
      </c>
      <c r="K194" s="134">
        <v>24000</v>
      </c>
      <c r="L194" s="135">
        <f t="shared" si="93"/>
        <v>53.062103443686304</v>
      </c>
    </row>
    <row r="195" spans="1:12" ht="58.5" customHeight="1">
      <c r="A195" s="20" t="s">
        <v>408</v>
      </c>
      <c r="B195" s="115" t="s">
        <v>409</v>
      </c>
      <c r="C195" s="114" t="s">
        <v>7</v>
      </c>
      <c r="D195" s="79">
        <f>D197+D196</f>
        <v>442.09999999999997</v>
      </c>
      <c r="E195" s="26"/>
      <c r="F195" s="26"/>
      <c r="G195" s="3"/>
      <c r="J195" s="79">
        <f t="shared" ref="J195:K195" si="102">J197+J196</f>
        <v>442.09999999999997</v>
      </c>
      <c r="K195" s="79">
        <f t="shared" si="102"/>
        <v>0</v>
      </c>
      <c r="L195" s="135">
        <f t="shared" si="93"/>
        <v>0</v>
      </c>
    </row>
    <row r="196" spans="1:12" ht="40.5" customHeight="1">
      <c r="A196" s="20" t="s">
        <v>9</v>
      </c>
      <c r="B196" s="115" t="s">
        <v>409</v>
      </c>
      <c r="C196" s="114">
        <v>200</v>
      </c>
      <c r="D196" s="79">
        <v>6.53</v>
      </c>
      <c r="E196" s="26"/>
      <c r="F196" s="26"/>
      <c r="G196" s="3"/>
      <c r="J196" s="136">
        <v>6.53</v>
      </c>
      <c r="K196" s="134">
        <v>0</v>
      </c>
      <c r="L196" s="135">
        <f t="shared" si="93"/>
        <v>0</v>
      </c>
    </row>
    <row r="197" spans="1:12" ht="21" customHeight="1">
      <c r="A197" s="20" t="s">
        <v>10</v>
      </c>
      <c r="B197" s="115" t="s">
        <v>409</v>
      </c>
      <c r="C197" s="114">
        <v>300</v>
      </c>
      <c r="D197" s="79">
        <v>435.57</v>
      </c>
      <c r="E197" s="26"/>
      <c r="F197" s="26"/>
      <c r="G197" s="3"/>
      <c r="J197" s="136">
        <v>435.57</v>
      </c>
      <c r="K197" s="134">
        <v>0</v>
      </c>
      <c r="L197" s="135">
        <f t="shared" si="93"/>
        <v>0</v>
      </c>
    </row>
    <row r="198" spans="1:12" ht="136.5" customHeight="1">
      <c r="A198" s="17" t="s">
        <v>194</v>
      </c>
      <c r="B198" s="33" t="s">
        <v>245</v>
      </c>
      <c r="C198" s="32" t="s">
        <v>7</v>
      </c>
      <c r="D198" s="79">
        <f>D201+D200+D199</f>
        <v>54239.4</v>
      </c>
      <c r="E198" s="26"/>
      <c r="F198" s="26"/>
      <c r="G198" s="3"/>
      <c r="J198" s="79">
        <f t="shared" ref="J198:K198" si="103">J201+J200+J199</f>
        <v>54239.4</v>
      </c>
      <c r="K198" s="79">
        <f t="shared" si="103"/>
        <v>23114.19</v>
      </c>
      <c r="L198" s="135">
        <f t="shared" ref="L198:L210" si="104">K198/J198*100</f>
        <v>42.615128485934576</v>
      </c>
    </row>
    <row r="199" spans="1:12" ht="78.75" customHeight="1">
      <c r="A199" s="5" t="s">
        <v>17</v>
      </c>
      <c r="B199" s="96" t="s">
        <v>245</v>
      </c>
      <c r="C199" s="95">
        <v>100</v>
      </c>
      <c r="D199" s="79">
        <v>0</v>
      </c>
      <c r="E199" s="26"/>
      <c r="F199" s="26"/>
      <c r="G199" s="3"/>
      <c r="J199" s="136">
        <v>301.57</v>
      </c>
      <c r="K199" s="136">
        <v>61.21</v>
      </c>
      <c r="L199" s="135">
        <f t="shared" si="104"/>
        <v>20.297111781675898</v>
      </c>
    </row>
    <row r="200" spans="1:12" ht="39.75" customHeight="1">
      <c r="A200" s="20" t="s">
        <v>9</v>
      </c>
      <c r="B200" s="33" t="s">
        <v>245</v>
      </c>
      <c r="C200" s="32">
        <v>200</v>
      </c>
      <c r="D200" s="79">
        <v>801.57</v>
      </c>
      <c r="E200" s="26"/>
      <c r="F200" s="26"/>
      <c r="G200" s="3"/>
      <c r="J200" s="134">
        <v>500</v>
      </c>
      <c r="K200" s="136">
        <v>251.94</v>
      </c>
      <c r="L200" s="135">
        <f t="shared" si="104"/>
        <v>50.387999999999998</v>
      </c>
    </row>
    <row r="201" spans="1:12" ht="21" customHeight="1">
      <c r="A201" s="20" t="s">
        <v>10</v>
      </c>
      <c r="B201" s="33" t="s">
        <v>245</v>
      </c>
      <c r="C201" s="32">
        <v>300</v>
      </c>
      <c r="D201" s="79">
        <v>53437.83</v>
      </c>
      <c r="E201" s="26"/>
      <c r="F201" s="26"/>
      <c r="G201" s="3"/>
      <c r="J201" s="136">
        <v>53437.83</v>
      </c>
      <c r="K201" s="136">
        <v>22801.040000000001</v>
      </c>
      <c r="L201" s="135">
        <f t="shared" si="104"/>
        <v>42.668349369725526</v>
      </c>
    </row>
    <row r="202" spans="1:12" ht="38.25" customHeight="1">
      <c r="A202" s="20" t="s">
        <v>181</v>
      </c>
      <c r="B202" s="33" t="s">
        <v>246</v>
      </c>
      <c r="C202" s="32" t="s">
        <v>7</v>
      </c>
      <c r="D202" s="79">
        <f>D203+D204</f>
        <v>37.730000000000004</v>
      </c>
      <c r="E202" s="26"/>
      <c r="F202" s="26"/>
      <c r="G202" s="3"/>
      <c r="J202" s="79">
        <f t="shared" ref="J202:K202" si="105">J203+J204</f>
        <v>43.62</v>
      </c>
      <c r="K202" s="79">
        <f t="shared" si="105"/>
        <v>43.62</v>
      </c>
      <c r="L202" s="135">
        <f t="shared" si="104"/>
        <v>100</v>
      </c>
    </row>
    <row r="203" spans="1:12" ht="42" customHeight="1">
      <c r="A203" s="20" t="s">
        <v>9</v>
      </c>
      <c r="B203" s="33" t="s">
        <v>246</v>
      </c>
      <c r="C203" s="32">
        <v>200</v>
      </c>
      <c r="D203" s="79">
        <v>0.56000000000000005</v>
      </c>
      <c r="E203" s="26"/>
      <c r="F203" s="26"/>
      <c r="G203" s="3"/>
      <c r="J203" s="136">
        <v>0.57999999999999996</v>
      </c>
      <c r="K203" s="134">
        <v>0.57999999999999996</v>
      </c>
      <c r="L203" s="135">
        <f t="shared" si="104"/>
        <v>100</v>
      </c>
    </row>
    <row r="204" spans="1:12" ht="21" customHeight="1">
      <c r="A204" s="20" t="s">
        <v>10</v>
      </c>
      <c r="B204" s="33" t="s">
        <v>246</v>
      </c>
      <c r="C204" s="32">
        <v>300</v>
      </c>
      <c r="D204" s="79">
        <v>37.17</v>
      </c>
      <c r="E204" s="26"/>
      <c r="F204" s="26"/>
      <c r="G204" s="3"/>
      <c r="J204" s="136">
        <v>43.04</v>
      </c>
      <c r="K204" s="134">
        <v>43.04</v>
      </c>
      <c r="L204" s="135">
        <f t="shared" si="104"/>
        <v>100</v>
      </c>
    </row>
    <row r="205" spans="1:12" ht="21" customHeight="1">
      <c r="A205" s="57" t="s">
        <v>180</v>
      </c>
      <c r="B205" s="33" t="s">
        <v>247</v>
      </c>
      <c r="C205" s="32" t="s">
        <v>7</v>
      </c>
      <c r="D205" s="79">
        <f>D206+D207</f>
        <v>36409.07</v>
      </c>
      <c r="E205" s="26"/>
      <c r="F205" s="26"/>
      <c r="G205" s="3"/>
      <c r="J205" s="79">
        <f t="shared" ref="J205:K205" si="106">J206+J207</f>
        <v>36409.07</v>
      </c>
      <c r="K205" s="79">
        <f t="shared" si="106"/>
        <v>20186.400000000001</v>
      </c>
      <c r="L205" s="135">
        <f t="shared" si="104"/>
        <v>55.443327720263113</v>
      </c>
    </row>
    <row r="206" spans="1:12" ht="38.25" customHeight="1">
      <c r="A206" s="20" t="s">
        <v>9</v>
      </c>
      <c r="B206" s="33" t="s">
        <v>247</v>
      </c>
      <c r="C206" s="32">
        <v>200</v>
      </c>
      <c r="D206" s="79">
        <v>5.07</v>
      </c>
      <c r="E206" s="26"/>
      <c r="F206" s="26"/>
      <c r="G206" s="3"/>
      <c r="J206" s="136">
        <v>5.07</v>
      </c>
      <c r="K206" s="136">
        <v>1.32</v>
      </c>
      <c r="L206" s="135">
        <f t="shared" si="104"/>
        <v>26.035502958579883</v>
      </c>
    </row>
    <row r="207" spans="1:12" ht="21" customHeight="1">
      <c r="A207" s="20" t="s">
        <v>10</v>
      </c>
      <c r="B207" s="33" t="s">
        <v>247</v>
      </c>
      <c r="C207" s="32">
        <v>300</v>
      </c>
      <c r="D207" s="79">
        <v>36404</v>
      </c>
      <c r="E207" s="26"/>
      <c r="F207" s="26"/>
      <c r="G207" s="3"/>
      <c r="J207" s="134">
        <v>36404</v>
      </c>
      <c r="K207" s="136">
        <v>20185.080000000002</v>
      </c>
      <c r="L207" s="135">
        <f t="shared" si="104"/>
        <v>55.447423360070324</v>
      </c>
    </row>
    <row r="208" spans="1:12" ht="55.5" customHeight="1">
      <c r="A208" s="20" t="s">
        <v>410</v>
      </c>
      <c r="B208" s="115" t="s">
        <v>411</v>
      </c>
      <c r="C208" s="114" t="s">
        <v>7</v>
      </c>
      <c r="D208" s="79">
        <f>D209+D210</f>
        <v>6052</v>
      </c>
      <c r="E208" s="26"/>
      <c r="F208" s="26"/>
      <c r="G208" s="3"/>
      <c r="J208" s="79">
        <f t="shared" ref="J208:K208" si="107">J209+J210</f>
        <v>6052</v>
      </c>
      <c r="K208" s="79">
        <f t="shared" si="107"/>
        <v>199</v>
      </c>
      <c r="L208" s="135">
        <f t="shared" si="104"/>
        <v>3.2881692002643756</v>
      </c>
    </row>
    <row r="209" spans="1:12" ht="39.75" customHeight="1">
      <c r="A209" s="20" t="s">
        <v>9</v>
      </c>
      <c r="B209" s="115" t="s">
        <v>411</v>
      </c>
      <c r="C209" s="114">
        <v>200</v>
      </c>
      <c r="D209" s="79">
        <v>89.4</v>
      </c>
      <c r="E209" s="26"/>
      <c r="F209" s="26"/>
      <c r="G209" s="3"/>
      <c r="J209" s="134">
        <v>89.4</v>
      </c>
      <c r="K209" s="136">
        <v>1.97</v>
      </c>
      <c r="L209" s="135">
        <f t="shared" si="104"/>
        <v>2.2035794183445185</v>
      </c>
    </row>
    <row r="210" spans="1:12" ht="21" customHeight="1">
      <c r="A210" s="20" t="s">
        <v>10</v>
      </c>
      <c r="B210" s="115" t="s">
        <v>411</v>
      </c>
      <c r="C210" s="114">
        <v>300</v>
      </c>
      <c r="D210" s="79">
        <v>5962.6</v>
      </c>
      <c r="E210" s="26"/>
      <c r="F210" s="26"/>
      <c r="G210" s="3"/>
      <c r="J210" s="134">
        <v>5962.6</v>
      </c>
      <c r="K210" s="136">
        <v>197.03</v>
      </c>
      <c r="L210" s="135">
        <f t="shared" si="104"/>
        <v>3.3044309529399927</v>
      </c>
    </row>
    <row r="211" spans="1:12" ht="42" customHeight="1">
      <c r="A211" s="17" t="s">
        <v>163</v>
      </c>
      <c r="B211" s="33" t="s">
        <v>248</v>
      </c>
      <c r="C211" s="32" t="s">
        <v>7</v>
      </c>
      <c r="D211" s="79">
        <f>D212+D213</f>
        <v>20424.230000000003</v>
      </c>
      <c r="E211" s="26"/>
      <c r="F211" s="26"/>
      <c r="G211" s="3"/>
      <c r="J211" s="79">
        <f t="shared" ref="J211:K211" si="108">J212+J213</f>
        <v>20424.230000000003</v>
      </c>
      <c r="K211" s="79">
        <f t="shared" si="108"/>
        <v>9656.9</v>
      </c>
      <c r="L211" s="135">
        <f t="shared" ref="L211:L213" si="109">K211/J211*100</f>
        <v>47.281586625297493</v>
      </c>
    </row>
    <row r="212" spans="1:12" ht="38.25" customHeight="1">
      <c r="A212" s="20" t="s">
        <v>9</v>
      </c>
      <c r="B212" s="33" t="s">
        <v>248</v>
      </c>
      <c r="C212" s="32">
        <v>200</v>
      </c>
      <c r="D212" s="79">
        <v>301.83</v>
      </c>
      <c r="E212" s="26"/>
      <c r="F212" s="26"/>
      <c r="G212" s="3"/>
      <c r="J212" s="136">
        <v>301.83</v>
      </c>
      <c r="K212" s="136">
        <v>118.43</v>
      </c>
      <c r="L212" s="135">
        <f t="shared" si="109"/>
        <v>39.237319020640761</v>
      </c>
    </row>
    <row r="213" spans="1:12" ht="28.5" customHeight="1">
      <c r="A213" s="20" t="s">
        <v>10</v>
      </c>
      <c r="B213" s="33" t="s">
        <v>248</v>
      </c>
      <c r="C213" s="32">
        <v>300</v>
      </c>
      <c r="D213" s="79">
        <v>20122.400000000001</v>
      </c>
      <c r="E213" s="26"/>
      <c r="F213" s="26"/>
      <c r="G213" s="3"/>
      <c r="J213" s="134">
        <v>20122.400000000001</v>
      </c>
      <c r="K213" s="136">
        <v>9538.4699999999993</v>
      </c>
      <c r="L213" s="135">
        <f t="shared" si="109"/>
        <v>47.402248240766504</v>
      </c>
    </row>
    <row r="214" spans="1:12" ht="101.25" customHeight="1">
      <c r="A214" s="20" t="s">
        <v>164</v>
      </c>
      <c r="B214" s="33" t="s">
        <v>249</v>
      </c>
      <c r="C214" s="32" t="s">
        <v>7</v>
      </c>
      <c r="D214" s="79">
        <f>D215+D216</f>
        <v>1828.51</v>
      </c>
      <c r="E214" s="26"/>
      <c r="F214" s="26"/>
      <c r="G214" s="3"/>
      <c r="J214" s="79">
        <f t="shared" ref="J214:K214" si="110">J215+J216</f>
        <v>1865.62</v>
      </c>
      <c r="K214" s="79">
        <f t="shared" si="110"/>
        <v>1865.36</v>
      </c>
      <c r="L214" s="135">
        <f t="shared" ref="L214:L226" si="111">K214/J214*100</f>
        <v>99.986063614240834</v>
      </c>
    </row>
    <row r="215" spans="1:12" ht="45" customHeight="1">
      <c r="A215" s="20" t="s">
        <v>9</v>
      </c>
      <c r="B215" s="33" t="s">
        <v>249</v>
      </c>
      <c r="C215" s="32">
        <v>200</v>
      </c>
      <c r="D215" s="79">
        <v>18.100000000000001</v>
      </c>
      <c r="E215" s="26"/>
      <c r="F215" s="26"/>
      <c r="G215" s="3"/>
      <c r="J215" s="134">
        <v>18.559999999999999</v>
      </c>
      <c r="K215" s="134">
        <v>18.3</v>
      </c>
      <c r="L215" s="135">
        <f t="shared" si="111"/>
        <v>98.599137931034491</v>
      </c>
    </row>
    <row r="216" spans="1:12" ht="27" customHeight="1">
      <c r="A216" s="20" t="s">
        <v>10</v>
      </c>
      <c r="B216" s="33" t="s">
        <v>249</v>
      </c>
      <c r="C216" s="32">
        <v>300</v>
      </c>
      <c r="D216" s="79">
        <v>1810.41</v>
      </c>
      <c r="E216" s="26"/>
      <c r="F216" s="26"/>
      <c r="G216" s="3"/>
      <c r="J216" s="136">
        <v>1847.06</v>
      </c>
      <c r="K216" s="134">
        <v>1847.06</v>
      </c>
      <c r="L216" s="135">
        <f t="shared" si="111"/>
        <v>100</v>
      </c>
    </row>
    <row r="217" spans="1:12" ht="46.5" customHeight="1">
      <c r="A217" s="41" t="s">
        <v>195</v>
      </c>
      <c r="B217" s="42" t="s">
        <v>73</v>
      </c>
      <c r="C217" s="43" t="s">
        <v>7</v>
      </c>
      <c r="D217" s="78">
        <f>D218+D220</f>
        <v>1331.96</v>
      </c>
      <c r="E217" s="26"/>
      <c r="F217" s="26"/>
      <c r="G217" s="3"/>
      <c r="J217" s="78">
        <f t="shared" ref="J217:K217" si="112">J218+J220</f>
        <v>1331.96</v>
      </c>
      <c r="K217" s="78">
        <f t="shared" si="112"/>
        <v>1176.1099999999999</v>
      </c>
      <c r="L217" s="137">
        <f t="shared" si="111"/>
        <v>88.299198174119326</v>
      </c>
    </row>
    <row r="218" spans="1:12" ht="57" customHeight="1">
      <c r="A218" s="20" t="s">
        <v>20</v>
      </c>
      <c r="B218" s="117" t="s">
        <v>452</v>
      </c>
      <c r="C218" s="43" t="s">
        <v>7</v>
      </c>
      <c r="D218" s="79">
        <f>D219</f>
        <v>150</v>
      </c>
      <c r="E218" s="26"/>
      <c r="F218" s="26"/>
      <c r="G218" s="3"/>
      <c r="J218" s="79">
        <f t="shared" ref="J218:K218" si="113">J219</f>
        <v>150</v>
      </c>
      <c r="K218" s="79">
        <f t="shared" si="113"/>
        <v>100</v>
      </c>
      <c r="L218" s="135">
        <f t="shared" si="111"/>
        <v>66.666666666666657</v>
      </c>
    </row>
    <row r="219" spans="1:12" ht="33" customHeight="1">
      <c r="A219" s="20" t="s">
        <v>10</v>
      </c>
      <c r="B219" s="117" t="s">
        <v>452</v>
      </c>
      <c r="C219" s="116">
        <v>300</v>
      </c>
      <c r="D219" s="79">
        <v>150</v>
      </c>
      <c r="E219" s="26"/>
      <c r="F219" s="26"/>
      <c r="G219" s="3"/>
      <c r="J219" s="134">
        <v>150</v>
      </c>
      <c r="K219" s="134">
        <v>100</v>
      </c>
      <c r="L219" s="135">
        <f t="shared" si="111"/>
        <v>66.666666666666657</v>
      </c>
    </row>
    <row r="220" spans="1:12" ht="40.5" customHeight="1">
      <c r="A220" s="20" t="s">
        <v>20</v>
      </c>
      <c r="B220" s="33" t="s">
        <v>250</v>
      </c>
      <c r="C220" s="32" t="s">
        <v>7</v>
      </c>
      <c r="D220" s="79">
        <f>D221</f>
        <v>1181.96</v>
      </c>
      <c r="E220" s="26"/>
      <c r="F220" s="26"/>
      <c r="G220" s="3"/>
      <c r="J220" s="79">
        <f t="shared" ref="J220:K220" si="114">J221</f>
        <v>1181.96</v>
      </c>
      <c r="K220" s="79">
        <f t="shared" si="114"/>
        <v>1076.1099999999999</v>
      </c>
      <c r="L220" s="135">
        <f t="shared" si="111"/>
        <v>91.044536194118237</v>
      </c>
    </row>
    <row r="221" spans="1:12" ht="21" customHeight="1">
      <c r="A221" s="20" t="s">
        <v>10</v>
      </c>
      <c r="B221" s="33" t="s">
        <v>250</v>
      </c>
      <c r="C221" s="32">
        <v>300</v>
      </c>
      <c r="D221" s="79">
        <v>1181.96</v>
      </c>
      <c r="E221" s="26"/>
      <c r="F221" s="26"/>
      <c r="G221" s="3"/>
      <c r="J221" s="136">
        <v>1181.96</v>
      </c>
      <c r="K221" s="136">
        <v>1076.1099999999999</v>
      </c>
      <c r="L221" s="135">
        <f t="shared" si="111"/>
        <v>91.044536194118237</v>
      </c>
    </row>
    <row r="222" spans="1:12" ht="45.75" customHeight="1">
      <c r="A222" s="41" t="s">
        <v>196</v>
      </c>
      <c r="B222" s="42" t="s">
        <v>251</v>
      </c>
      <c r="C222" s="43" t="s">
        <v>7</v>
      </c>
      <c r="D222" s="78">
        <f>D223</f>
        <v>17959.079999999998</v>
      </c>
      <c r="E222" s="26"/>
      <c r="F222" s="26"/>
      <c r="G222" s="3"/>
      <c r="J222" s="78">
        <f t="shared" ref="J222:K222" si="115">J223</f>
        <v>17959.080000000002</v>
      </c>
      <c r="K222" s="78">
        <f t="shared" si="115"/>
        <v>8621.090000000002</v>
      </c>
      <c r="L222" s="137">
        <f t="shared" si="111"/>
        <v>48.004073705334577</v>
      </c>
    </row>
    <row r="223" spans="1:12" ht="60" customHeight="1">
      <c r="A223" s="20" t="s">
        <v>165</v>
      </c>
      <c r="B223" s="33" t="s">
        <v>252</v>
      </c>
      <c r="C223" s="32" t="s">
        <v>7</v>
      </c>
      <c r="D223" s="79">
        <f>D224+D225+D226</f>
        <v>17959.079999999998</v>
      </c>
      <c r="E223" s="26"/>
      <c r="F223" s="26"/>
      <c r="G223" s="3"/>
      <c r="J223" s="79">
        <f t="shared" ref="J223:K223" si="116">J224+J225+J226</f>
        <v>17959.080000000002</v>
      </c>
      <c r="K223" s="79">
        <f t="shared" si="116"/>
        <v>8621.090000000002</v>
      </c>
      <c r="L223" s="135">
        <f t="shared" si="111"/>
        <v>48.004073705334577</v>
      </c>
    </row>
    <row r="224" spans="1:12" ht="75" customHeight="1">
      <c r="A224" s="21" t="s">
        <v>17</v>
      </c>
      <c r="B224" s="33" t="s">
        <v>252</v>
      </c>
      <c r="C224" s="32">
        <v>100</v>
      </c>
      <c r="D224" s="79">
        <v>16601.96</v>
      </c>
      <c r="E224" s="26"/>
      <c r="F224" s="26"/>
      <c r="G224" s="3"/>
      <c r="J224" s="136">
        <v>16601.96</v>
      </c>
      <c r="K224" s="136">
        <v>8033.35</v>
      </c>
      <c r="L224" s="135">
        <f t="shared" si="111"/>
        <v>48.387961421422538</v>
      </c>
    </row>
    <row r="225" spans="1:12" ht="36" customHeight="1">
      <c r="A225" s="20" t="s">
        <v>9</v>
      </c>
      <c r="B225" s="33" t="s">
        <v>252</v>
      </c>
      <c r="C225" s="32">
        <v>200</v>
      </c>
      <c r="D225" s="79">
        <v>1345.12</v>
      </c>
      <c r="E225" s="26"/>
      <c r="F225" s="26"/>
      <c r="G225" s="3"/>
      <c r="J225" s="136">
        <v>1355.04</v>
      </c>
      <c r="K225" s="134">
        <v>586.70000000000005</v>
      </c>
      <c r="L225" s="135">
        <f t="shared" si="111"/>
        <v>43.297614830558508</v>
      </c>
    </row>
    <row r="226" spans="1:12" ht="22.5" customHeight="1">
      <c r="A226" s="20" t="s">
        <v>11</v>
      </c>
      <c r="B226" s="33" t="s">
        <v>252</v>
      </c>
      <c r="C226" s="32">
        <v>800</v>
      </c>
      <c r="D226" s="79">
        <v>12</v>
      </c>
      <c r="E226" s="26"/>
      <c r="F226" s="26"/>
      <c r="G226" s="3"/>
      <c r="J226" s="134">
        <v>2.08</v>
      </c>
      <c r="K226" s="134">
        <v>1.04</v>
      </c>
      <c r="L226" s="135">
        <f t="shared" si="111"/>
        <v>50</v>
      </c>
    </row>
    <row r="227" spans="1:12" ht="24.75" customHeight="1">
      <c r="A227" s="98" t="s">
        <v>393</v>
      </c>
      <c r="B227" s="68" t="s">
        <v>394</v>
      </c>
      <c r="C227" s="43" t="s">
        <v>7</v>
      </c>
      <c r="D227" s="78">
        <f>D228</f>
        <v>0</v>
      </c>
      <c r="E227" s="26"/>
      <c r="F227" s="26"/>
      <c r="G227" s="3"/>
      <c r="J227" s="78">
        <f t="shared" ref="J227:K227" si="117">J228</f>
        <v>30</v>
      </c>
      <c r="K227" s="78">
        <f t="shared" si="117"/>
        <v>0</v>
      </c>
      <c r="L227" s="137">
        <f t="shared" ref="L227:L228" si="118">K227/J227*100</f>
        <v>0</v>
      </c>
    </row>
    <row r="228" spans="1:12" ht="78.75" customHeight="1">
      <c r="A228" s="94" t="s">
        <v>390</v>
      </c>
      <c r="B228" s="74" t="s">
        <v>389</v>
      </c>
      <c r="C228" s="74">
        <v>200</v>
      </c>
      <c r="D228" s="79">
        <v>0</v>
      </c>
      <c r="E228" s="26"/>
      <c r="F228" s="26"/>
      <c r="G228" s="3"/>
      <c r="J228" s="134">
        <v>30</v>
      </c>
      <c r="K228" s="134">
        <v>0</v>
      </c>
      <c r="L228" s="135">
        <f t="shared" si="118"/>
        <v>0</v>
      </c>
    </row>
    <row r="229" spans="1:12" ht="79.5" customHeight="1">
      <c r="A229" s="93" t="s">
        <v>391</v>
      </c>
      <c r="B229" s="74" t="s">
        <v>392</v>
      </c>
      <c r="C229" s="97" t="s">
        <v>7</v>
      </c>
      <c r="D229" s="79"/>
      <c r="E229" s="26"/>
      <c r="F229" s="26"/>
      <c r="G229" s="3"/>
      <c r="J229" s="136"/>
      <c r="K229" s="136"/>
      <c r="L229" s="136"/>
    </row>
    <row r="230" spans="1:12" ht="59.25" customHeight="1">
      <c r="A230" s="93" t="s">
        <v>44</v>
      </c>
      <c r="B230" s="74" t="s">
        <v>392</v>
      </c>
      <c r="C230" s="74">
        <v>600</v>
      </c>
      <c r="D230" s="79">
        <v>0</v>
      </c>
      <c r="E230" s="26"/>
      <c r="F230" s="26"/>
      <c r="G230" s="3"/>
      <c r="J230" s="136"/>
      <c r="K230" s="136"/>
      <c r="L230" s="136"/>
    </row>
    <row r="231" spans="1:12" ht="78.75" customHeight="1">
      <c r="A231" s="46" t="s">
        <v>257</v>
      </c>
      <c r="B231" s="42" t="s">
        <v>74</v>
      </c>
      <c r="C231" s="32" t="s">
        <v>7</v>
      </c>
      <c r="D231" s="87">
        <f>D232+D237+D256+D270+D267+D275</f>
        <v>120543.26999999999</v>
      </c>
      <c r="E231" s="40"/>
      <c r="F231" s="26"/>
      <c r="G231" s="3"/>
      <c r="J231" s="87">
        <f>J232+J237+J256+J270+J267+J275+J253</f>
        <v>117358.03000000001</v>
      </c>
      <c r="K231" s="87">
        <f>K232+K237+K256+K270+K267+K275+K253</f>
        <v>49181.15</v>
      </c>
      <c r="L231" s="137">
        <f t="shared" ref="L231:L233" si="119">K231/J231*100</f>
        <v>41.906932146015059</v>
      </c>
    </row>
    <row r="232" spans="1:12" ht="38.25" customHeight="1">
      <c r="A232" s="46" t="s">
        <v>75</v>
      </c>
      <c r="B232" s="42" t="s">
        <v>76</v>
      </c>
      <c r="C232" s="43" t="s">
        <v>7</v>
      </c>
      <c r="D232" s="87">
        <f>D233+D235</f>
        <v>26956.92</v>
      </c>
      <c r="E232" s="40"/>
      <c r="F232" s="26"/>
      <c r="G232" s="3"/>
      <c r="J232" s="87">
        <f t="shared" ref="J232:K232" si="120">J233+J235</f>
        <v>27133.170000000002</v>
      </c>
      <c r="K232" s="87">
        <f t="shared" si="120"/>
        <v>12555.210000000001</v>
      </c>
      <c r="L232" s="137">
        <f t="shared" si="119"/>
        <v>46.272551272114541</v>
      </c>
    </row>
    <row r="233" spans="1:12" ht="44.25" customHeight="1">
      <c r="A233" s="36" t="s">
        <v>68</v>
      </c>
      <c r="B233" s="33" t="s">
        <v>77</v>
      </c>
      <c r="C233" s="32" t="s">
        <v>7</v>
      </c>
      <c r="D233" s="88">
        <f>D234</f>
        <v>26450.799999999999</v>
      </c>
      <c r="E233" s="40"/>
      <c r="F233" s="26"/>
      <c r="G233" s="3"/>
      <c r="J233" s="88">
        <f t="shared" ref="J233:K233" si="121">J234</f>
        <v>26627.040000000001</v>
      </c>
      <c r="K233" s="88">
        <f t="shared" si="121"/>
        <v>12250.6</v>
      </c>
      <c r="L233" s="135">
        <f t="shared" si="119"/>
        <v>46.008118063442275</v>
      </c>
    </row>
    <row r="234" spans="1:12" ht="39.75" customHeight="1">
      <c r="A234" s="36" t="s">
        <v>26</v>
      </c>
      <c r="B234" s="33" t="s">
        <v>77</v>
      </c>
      <c r="C234" s="32">
        <v>600</v>
      </c>
      <c r="D234" s="88">
        <v>26450.799999999999</v>
      </c>
      <c r="E234" s="40"/>
      <c r="F234" s="26"/>
      <c r="G234" s="3"/>
      <c r="J234" s="136">
        <v>26627.040000000001</v>
      </c>
      <c r="K234" s="134">
        <v>12250.6</v>
      </c>
      <c r="L234" s="135">
        <f>K234/J234*100</f>
        <v>46.008118063442275</v>
      </c>
    </row>
    <row r="235" spans="1:12" ht="95.25" customHeight="1">
      <c r="A235" s="20" t="s">
        <v>27</v>
      </c>
      <c r="B235" s="33" t="s">
        <v>147</v>
      </c>
      <c r="C235" s="32" t="s">
        <v>7</v>
      </c>
      <c r="D235" s="88">
        <f>D236</f>
        <v>506.12</v>
      </c>
      <c r="E235" s="40"/>
      <c r="F235" s="26"/>
      <c r="G235" s="3"/>
      <c r="J235" s="88">
        <f t="shared" ref="J235:K235" si="122">J236</f>
        <v>506.13</v>
      </c>
      <c r="K235" s="88">
        <f t="shared" si="122"/>
        <v>304.61</v>
      </c>
      <c r="L235" s="135">
        <f t="shared" ref="L235:L236" si="123">K235/J235*100</f>
        <v>60.184142414004313</v>
      </c>
    </row>
    <row r="236" spans="1:12" ht="38.25" customHeight="1">
      <c r="A236" s="36" t="s">
        <v>26</v>
      </c>
      <c r="B236" s="33" t="s">
        <v>147</v>
      </c>
      <c r="C236" s="32">
        <v>600</v>
      </c>
      <c r="D236" s="88">
        <v>506.12</v>
      </c>
      <c r="E236" s="40"/>
      <c r="F236" s="26"/>
      <c r="G236" s="3"/>
      <c r="J236" s="136">
        <v>506.13</v>
      </c>
      <c r="K236" s="134">
        <v>304.61</v>
      </c>
      <c r="L236" s="135">
        <f t="shared" si="123"/>
        <v>60.184142414004313</v>
      </c>
    </row>
    <row r="237" spans="1:12" ht="42" customHeight="1">
      <c r="A237" s="46" t="s">
        <v>258</v>
      </c>
      <c r="B237" s="42" t="s">
        <v>148</v>
      </c>
      <c r="C237" s="32" t="s">
        <v>7</v>
      </c>
      <c r="D237" s="87">
        <f>D238+D245+D247+D251+D240+D243+D249</f>
        <v>16802.989999999998</v>
      </c>
      <c r="E237" s="40"/>
      <c r="F237" s="26"/>
      <c r="G237" s="3"/>
      <c r="J237" s="87">
        <f>J238+J245+J247+J251+J240+J243+J249</f>
        <v>17215.849999999999</v>
      </c>
      <c r="K237" s="87">
        <f>K238+K245+K247+K251+K240+K243+K249</f>
        <v>6907.1299999999992</v>
      </c>
      <c r="L237" s="137">
        <f t="shared" ref="L237:L241" si="124">K237/J237*100</f>
        <v>40.120760810532154</v>
      </c>
    </row>
    <row r="238" spans="1:12" ht="39" customHeight="1">
      <c r="A238" s="36" t="s">
        <v>111</v>
      </c>
      <c r="B238" s="33" t="s">
        <v>149</v>
      </c>
      <c r="C238" s="32" t="s">
        <v>7</v>
      </c>
      <c r="D238" s="88">
        <f>D239</f>
        <v>16070.25</v>
      </c>
      <c r="E238" s="40"/>
      <c r="F238" s="26"/>
      <c r="G238" s="3"/>
      <c r="J238" s="88">
        <f t="shared" ref="J238:K238" si="125">J239</f>
        <v>16305.94</v>
      </c>
      <c r="K238" s="88">
        <f t="shared" si="125"/>
        <v>6578.61</v>
      </c>
      <c r="L238" s="135">
        <f t="shared" si="124"/>
        <v>40.344868189138431</v>
      </c>
    </row>
    <row r="239" spans="1:12" ht="42.75" customHeight="1">
      <c r="A239" s="36" t="s">
        <v>26</v>
      </c>
      <c r="B239" s="33" t="s">
        <v>149</v>
      </c>
      <c r="C239" s="32">
        <v>600</v>
      </c>
      <c r="D239" s="88">
        <v>16070.25</v>
      </c>
      <c r="E239" s="40"/>
      <c r="F239" s="26"/>
      <c r="G239" s="3"/>
      <c r="J239" s="136">
        <v>16305.94</v>
      </c>
      <c r="K239" s="136">
        <v>6578.61</v>
      </c>
      <c r="L239" s="135">
        <f t="shared" si="124"/>
        <v>40.344868189138431</v>
      </c>
    </row>
    <row r="240" spans="1:12" ht="27" customHeight="1">
      <c r="A240" s="5" t="s">
        <v>387</v>
      </c>
      <c r="B240" s="33" t="s">
        <v>388</v>
      </c>
      <c r="C240" s="32" t="s">
        <v>7</v>
      </c>
      <c r="D240" s="86">
        <f>D241</f>
        <v>0</v>
      </c>
      <c r="E240" s="40"/>
      <c r="F240" s="26"/>
      <c r="G240" s="3"/>
      <c r="J240" s="86">
        <f t="shared" ref="J240:K240" si="126">J241</f>
        <v>176.44</v>
      </c>
      <c r="K240" s="86">
        <f t="shared" si="126"/>
        <v>176.44</v>
      </c>
      <c r="L240" s="135">
        <f t="shared" si="124"/>
        <v>100</v>
      </c>
    </row>
    <row r="241" spans="1:12" ht="42" customHeight="1">
      <c r="A241" s="20" t="s">
        <v>212</v>
      </c>
      <c r="B241" s="33" t="s">
        <v>388</v>
      </c>
      <c r="C241" s="32">
        <v>400</v>
      </c>
      <c r="D241" s="88">
        <v>0</v>
      </c>
      <c r="E241" s="40"/>
      <c r="F241" s="26"/>
      <c r="G241" s="3"/>
      <c r="J241" s="136">
        <v>176.44</v>
      </c>
      <c r="K241" s="136">
        <v>176.44</v>
      </c>
      <c r="L241" s="135">
        <f t="shared" si="124"/>
        <v>100</v>
      </c>
    </row>
    <row r="242" spans="1:12" ht="41.25" customHeight="1">
      <c r="A242" s="71" t="s">
        <v>475</v>
      </c>
      <c r="B242" s="117" t="s">
        <v>476</v>
      </c>
      <c r="C242" s="116" t="s">
        <v>7</v>
      </c>
      <c r="D242" s="88">
        <f>D243+D245</f>
        <v>436.6</v>
      </c>
      <c r="E242" s="40"/>
      <c r="F242" s="26"/>
      <c r="G242" s="3"/>
      <c r="J242" s="88">
        <f t="shared" ref="J242:K242" si="127">J243+J245</f>
        <v>0</v>
      </c>
      <c r="K242" s="88">
        <f t="shared" si="127"/>
        <v>0</v>
      </c>
      <c r="L242" s="135">
        <v>0</v>
      </c>
    </row>
    <row r="243" spans="1:12" ht="79.5" customHeight="1">
      <c r="A243" s="93" t="s">
        <v>395</v>
      </c>
      <c r="B243" s="117" t="s">
        <v>473</v>
      </c>
      <c r="C243" s="97" t="s">
        <v>7</v>
      </c>
      <c r="D243" s="88">
        <f>D244</f>
        <v>55.53</v>
      </c>
      <c r="E243" s="40"/>
      <c r="F243" s="26"/>
      <c r="G243" s="3"/>
      <c r="J243" s="88">
        <f t="shared" ref="J243:K243" si="128">J244</f>
        <v>0</v>
      </c>
      <c r="K243" s="88">
        <f t="shared" si="128"/>
        <v>0</v>
      </c>
      <c r="L243" s="135">
        <v>0</v>
      </c>
    </row>
    <row r="244" spans="1:12" ht="42" customHeight="1">
      <c r="A244" s="36" t="s">
        <v>26</v>
      </c>
      <c r="B244" s="117" t="s">
        <v>473</v>
      </c>
      <c r="C244" s="97">
        <v>600</v>
      </c>
      <c r="D244" s="88">
        <v>55.53</v>
      </c>
      <c r="E244" s="40"/>
      <c r="F244" s="26"/>
      <c r="G244" s="3"/>
      <c r="J244" s="134">
        <v>0</v>
      </c>
      <c r="K244" s="134">
        <v>0</v>
      </c>
      <c r="L244" s="135">
        <v>0</v>
      </c>
    </row>
    <row r="245" spans="1:12" ht="56.25" customHeight="1">
      <c r="A245" s="36" t="s">
        <v>183</v>
      </c>
      <c r="B245" s="117" t="s">
        <v>474</v>
      </c>
      <c r="C245" s="32" t="s">
        <v>7</v>
      </c>
      <c r="D245" s="88">
        <f>D246</f>
        <v>381.07</v>
      </c>
      <c r="E245" s="40"/>
      <c r="F245" s="26"/>
      <c r="G245" s="3"/>
      <c r="J245" s="88">
        <f t="shared" ref="J245:K245" si="129">J246</f>
        <v>0</v>
      </c>
      <c r="K245" s="88">
        <f t="shared" si="129"/>
        <v>0</v>
      </c>
      <c r="L245" s="135">
        <v>0</v>
      </c>
    </row>
    <row r="246" spans="1:12" ht="38.25" customHeight="1">
      <c r="A246" s="36" t="s">
        <v>26</v>
      </c>
      <c r="B246" s="117" t="s">
        <v>474</v>
      </c>
      <c r="C246" s="32">
        <v>600</v>
      </c>
      <c r="D246" s="88">
        <v>381.07</v>
      </c>
      <c r="E246" s="40"/>
      <c r="F246" s="26"/>
      <c r="G246" s="3"/>
      <c r="J246" s="134">
        <v>0</v>
      </c>
      <c r="K246" s="134">
        <v>0</v>
      </c>
      <c r="L246" s="135">
        <v>0</v>
      </c>
    </row>
    <row r="247" spans="1:12" ht="81" customHeight="1">
      <c r="A247" s="93" t="s">
        <v>395</v>
      </c>
      <c r="B247" s="117" t="s">
        <v>512</v>
      </c>
      <c r="C247" s="32" t="s">
        <v>7</v>
      </c>
      <c r="D247" s="88">
        <f>D248</f>
        <v>0</v>
      </c>
      <c r="E247" s="40"/>
      <c r="F247" s="26"/>
      <c r="G247" s="3"/>
      <c r="J247" s="88">
        <f t="shared" ref="J247:K247" si="130">J248</f>
        <v>56.26</v>
      </c>
      <c r="K247" s="88">
        <f t="shared" si="130"/>
        <v>0</v>
      </c>
      <c r="L247" s="135">
        <f t="shared" ref="L247:L250" si="131">K247/J247*100</f>
        <v>0</v>
      </c>
    </row>
    <row r="248" spans="1:12" ht="38.25" customHeight="1">
      <c r="A248" s="36" t="s">
        <v>26</v>
      </c>
      <c r="B248" s="117" t="s">
        <v>512</v>
      </c>
      <c r="C248" s="32">
        <v>600</v>
      </c>
      <c r="D248" s="88">
        <v>0</v>
      </c>
      <c r="E248" s="40"/>
      <c r="F248" s="26"/>
      <c r="G248" s="3"/>
      <c r="J248" s="136">
        <v>56.26</v>
      </c>
      <c r="K248" s="134">
        <v>0</v>
      </c>
      <c r="L248" s="135">
        <f t="shared" si="131"/>
        <v>0</v>
      </c>
    </row>
    <row r="249" spans="1:12" ht="59.25" customHeight="1">
      <c r="A249" s="36" t="s">
        <v>183</v>
      </c>
      <c r="B249" s="117" t="s">
        <v>511</v>
      </c>
      <c r="C249" s="116" t="s">
        <v>7</v>
      </c>
      <c r="D249" s="88">
        <f>D250</f>
        <v>0</v>
      </c>
      <c r="E249" s="40"/>
      <c r="F249" s="26"/>
      <c r="G249" s="3"/>
      <c r="J249" s="88">
        <f>J250</f>
        <v>381.07</v>
      </c>
      <c r="K249" s="88">
        <f>K250</f>
        <v>0</v>
      </c>
      <c r="L249" s="135">
        <f t="shared" si="131"/>
        <v>0</v>
      </c>
    </row>
    <row r="250" spans="1:12" ht="38.25" customHeight="1">
      <c r="A250" s="36" t="s">
        <v>26</v>
      </c>
      <c r="B250" s="117" t="s">
        <v>511</v>
      </c>
      <c r="C250" s="116">
        <v>600</v>
      </c>
      <c r="D250" s="88">
        <v>0</v>
      </c>
      <c r="E250" s="40"/>
      <c r="F250" s="26"/>
      <c r="G250" s="3"/>
      <c r="J250" s="136">
        <v>381.07</v>
      </c>
      <c r="K250" s="134">
        <v>0</v>
      </c>
      <c r="L250" s="135">
        <f t="shared" si="131"/>
        <v>0</v>
      </c>
    </row>
    <row r="251" spans="1:12" ht="55.5" customHeight="1">
      <c r="A251" s="36" t="s">
        <v>43</v>
      </c>
      <c r="B251" s="33" t="s">
        <v>150</v>
      </c>
      <c r="C251" s="32" t="s">
        <v>7</v>
      </c>
      <c r="D251" s="88">
        <f>D252</f>
        <v>296.14</v>
      </c>
      <c r="E251" s="40"/>
      <c r="F251" s="26"/>
      <c r="G251" s="3"/>
      <c r="J251" s="88">
        <f t="shared" ref="J251:K251" si="132">J252</f>
        <v>296.14</v>
      </c>
      <c r="K251" s="88">
        <f t="shared" si="132"/>
        <v>152.08000000000001</v>
      </c>
      <c r="L251" s="135">
        <f>K251/J251*100</f>
        <v>51.354089282096318</v>
      </c>
    </row>
    <row r="252" spans="1:12" ht="38.25" customHeight="1">
      <c r="A252" s="36" t="s">
        <v>26</v>
      </c>
      <c r="B252" s="33" t="s">
        <v>150</v>
      </c>
      <c r="C252" s="32">
        <v>600</v>
      </c>
      <c r="D252" s="88">
        <v>296.14</v>
      </c>
      <c r="E252" s="40"/>
      <c r="F252" s="26"/>
      <c r="G252" s="3"/>
      <c r="J252" s="136">
        <v>296.14</v>
      </c>
      <c r="K252" s="136">
        <v>152.08000000000001</v>
      </c>
      <c r="L252" s="135">
        <f>K252/J252*100</f>
        <v>51.354089282096318</v>
      </c>
    </row>
    <row r="253" spans="1:12" ht="59.25" customHeight="1">
      <c r="A253" s="46" t="s">
        <v>513</v>
      </c>
      <c r="B253" s="42" t="s">
        <v>78</v>
      </c>
      <c r="C253" s="43" t="s">
        <v>7</v>
      </c>
      <c r="D253" s="87">
        <f>D254</f>
        <v>0</v>
      </c>
      <c r="E253" s="148"/>
      <c r="F253" s="149"/>
      <c r="G253" s="146"/>
      <c r="H253" s="147"/>
      <c r="I253" s="147"/>
      <c r="J253" s="87">
        <f t="shared" ref="J253:K254" si="133">J254</f>
        <v>0.77</v>
      </c>
      <c r="K253" s="87">
        <f t="shared" si="133"/>
        <v>0.77</v>
      </c>
      <c r="L253" s="137">
        <f t="shared" ref="L253:L254" si="134">K253/J253*100</f>
        <v>100</v>
      </c>
    </row>
    <row r="254" spans="1:12" ht="38.25" customHeight="1">
      <c r="A254" s="36" t="s">
        <v>111</v>
      </c>
      <c r="B254" s="117" t="s">
        <v>514</v>
      </c>
      <c r="C254" s="116" t="s">
        <v>7</v>
      </c>
      <c r="D254" s="88">
        <f>D255</f>
        <v>0</v>
      </c>
      <c r="E254" s="40"/>
      <c r="F254" s="26"/>
      <c r="G254" s="3"/>
      <c r="J254" s="88">
        <f t="shared" si="133"/>
        <v>0.77</v>
      </c>
      <c r="K254" s="88">
        <f t="shared" si="133"/>
        <v>0.77</v>
      </c>
      <c r="L254" s="135">
        <f t="shared" si="134"/>
        <v>100</v>
      </c>
    </row>
    <row r="255" spans="1:12" ht="24" customHeight="1">
      <c r="A255" s="36" t="s">
        <v>11</v>
      </c>
      <c r="B255" s="117" t="s">
        <v>514</v>
      </c>
      <c r="C255" s="116">
        <v>800</v>
      </c>
      <c r="D255" s="88">
        <v>0</v>
      </c>
      <c r="E255" s="40"/>
      <c r="F255" s="26"/>
      <c r="G255" s="3"/>
      <c r="J255" s="136">
        <v>0.77</v>
      </c>
      <c r="K255" s="136">
        <v>0.77</v>
      </c>
      <c r="L255" s="135">
        <f>K255/J255*100</f>
        <v>100</v>
      </c>
    </row>
    <row r="256" spans="1:12" ht="37.5" customHeight="1">
      <c r="A256" s="46" t="s">
        <v>259</v>
      </c>
      <c r="B256" s="42" t="s">
        <v>260</v>
      </c>
      <c r="C256" s="43" t="s">
        <v>7</v>
      </c>
      <c r="D256" s="87">
        <f>D257+D261+D263</f>
        <v>73640.27</v>
      </c>
      <c r="E256" s="150"/>
      <c r="F256" s="151"/>
      <c r="G256" s="152"/>
      <c r="H256" s="153"/>
      <c r="I256" s="153"/>
      <c r="J256" s="87">
        <f t="shared" ref="J256:K256" si="135">J257+J261+J263</f>
        <v>72060.61</v>
      </c>
      <c r="K256" s="87">
        <f t="shared" si="135"/>
        <v>29718.040000000005</v>
      </c>
      <c r="L256" s="137">
        <f t="shared" ref="L256:L277" si="136">K256/J256*100</f>
        <v>41.240339208896515</v>
      </c>
    </row>
    <row r="257" spans="1:12" ht="36.75" customHeight="1">
      <c r="A257" s="36" t="s">
        <v>111</v>
      </c>
      <c r="B257" s="33" t="s">
        <v>261</v>
      </c>
      <c r="C257" s="43" t="s">
        <v>7</v>
      </c>
      <c r="D257" s="88">
        <f>D258+D259+D260</f>
        <v>70759.600000000006</v>
      </c>
      <c r="E257" s="150"/>
      <c r="F257" s="151"/>
      <c r="G257" s="152"/>
      <c r="H257" s="153"/>
      <c r="I257" s="153"/>
      <c r="J257" s="88">
        <f t="shared" ref="J257:K257" si="137">J258+J259+J260</f>
        <v>69135.67</v>
      </c>
      <c r="K257" s="88">
        <f t="shared" si="137"/>
        <v>28955.49</v>
      </c>
      <c r="L257" s="135">
        <f t="shared" si="136"/>
        <v>41.882128284863661</v>
      </c>
    </row>
    <row r="258" spans="1:12" ht="82.5" customHeight="1">
      <c r="A258" s="5" t="s">
        <v>8</v>
      </c>
      <c r="B258" s="33" t="s">
        <v>261</v>
      </c>
      <c r="C258" s="32">
        <v>100</v>
      </c>
      <c r="D258" s="88">
        <v>59512.92</v>
      </c>
      <c r="E258" s="150"/>
      <c r="F258" s="151"/>
      <c r="G258" s="152"/>
      <c r="H258" s="153"/>
      <c r="I258" s="153"/>
      <c r="J258" s="155">
        <v>57323.199999999997</v>
      </c>
      <c r="K258" s="155">
        <v>24044.97</v>
      </c>
      <c r="L258" s="135">
        <f t="shared" si="136"/>
        <v>41.946314930080668</v>
      </c>
    </row>
    <row r="259" spans="1:12" ht="39.75" customHeight="1">
      <c r="A259" s="5" t="s">
        <v>9</v>
      </c>
      <c r="B259" s="33" t="s">
        <v>261</v>
      </c>
      <c r="C259" s="32">
        <v>200</v>
      </c>
      <c r="D259" s="88">
        <v>10689.49</v>
      </c>
      <c r="E259" s="150"/>
      <c r="F259" s="151"/>
      <c r="G259" s="152"/>
      <c r="H259" s="153"/>
      <c r="I259" s="153"/>
      <c r="J259" s="154">
        <v>11217.78</v>
      </c>
      <c r="K259" s="155">
        <v>4750.8</v>
      </c>
      <c r="L259" s="135">
        <f t="shared" si="136"/>
        <v>42.350625524836467</v>
      </c>
    </row>
    <row r="260" spans="1:12" ht="25.5" customHeight="1">
      <c r="A260" s="5" t="s">
        <v>11</v>
      </c>
      <c r="B260" s="33" t="s">
        <v>261</v>
      </c>
      <c r="C260" s="32">
        <v>800</v>
      </c>
      <c r="D260" s="88">
        <v>557.19000000000005</v>
      </c>
      <c r="E260" s="150"/>
      <c r="F260" s="151"/>
      <c r="G260" s="152"/>
      <c r="H260" s="153"/>
      <c r="I260" s="153"/>
      <c r="J260" s="154">
        <v>594.69000000000005</v>
      </c>
      <c r="K260" s="154">
        <v>159.72</v>
      </c>
      <c r="L260" s="135">
        <f t="shared" si="136"/>
        <v>26.857690561468999</v>
      </c>
    </row>
    <row r="261" spans="1:12" ht="61.5" customHeight="1">
      <c r="A261" s="5" t="s">
        <v>43</v>
      </c>
      <c r="B261" s="33" t="s">
        <v>262</v>
      </c>
      <c r="C261" s="43" t="s">
        <v>7</v>
      </c>
      <c r="D261" s="88">
        <f>D262</f>
        <v>842.19</v>
      </c>
      <c r="E261" s="150"/>
      <c r="F261" s="151"/>
      <c r="G261" s="152"/>
      <c r="H261" s="153"/>
      <c r="I261" s="153"/>
      <c r="J261" s="88">
        <f t="shared" ref="J261:K261" si="138">J262</f>
        <v>882.91</v>
      </c>
      <c r="K261" s="88">
        <f t="shared" si="138"/>
        <v>326.06</v>
      </c>
      <c r="L261" s="135">
        <f t="shared" si="136"/>
        <v>36.930151431063187</v>
      </c>
    </row>
    <row r="262" spans="1:12" ht="79.5" customHeight="1">
      <c r="A262" s="5" t="s">
        <v>8</v>
      </c>
      <c r="B262" s="33" t="s">
        <v>262</v>
      </c>
      <c r="C262" s="32">
        <v>100</v>
      </c>
      <c r="D262" s="88">
        <v>842.19</v>
      </c>
      <c r="E262" s="40"/>
      <c r="F262" s="26"/>
      <c r="G262" s="3"/>
      <c r="J262" s="136">
        <v>882.91</v>
      </c>
      <c r="K262" s="136">
        <v>326.06</v>
      </c>
      <c r="L262" s="135">
        <f t="shared" si="136"/>
        <v>36.930151431063187</v>
      </c>
    </row>
    <row r="263" spans="1:12" ht="29.25" customHeight="1">
      <c r="A263" s="5" t="s">
        <v>28</v>
      </c>
      <c r="B263" s="33" t="s">
        <v>263</v>
      </c>
      <c r="C263" s="43" t="s">
        <v>7</v>
      </c>
      <c r="D263" s="88">
        <f>D265+D266+D264</f>
        <v>2038.48</v>
      </c>
      <c r="E263" s="150"/>
      <c r="F263" s="151"/>
      <c r="G263" s="152"/>
      <c r="H263" s="153"/>
      <c r="I263" s="153"/>
      <c r="J263" s="88">
        <f t="shared" ref="J263:K263" si="139">J265+J266+J264</f>
        <v>2042.03</v>
      </c>
      <c r="K263" s="88">
        <f t="shared" si="139"/>
        <v>436.49</v>
      </c>
      <c r="L263" s="135">
        <f t="shared" si="136"/>
        <v>21.375298110213855</v>
      </c>
    </row>
    <row r="264" spans="1:12" ht="78.75" customHeight="1">
      <c r="A264" s="5" t="s">
        <v>8</v>
      </c>
      <c r="B264" s="117" t="s">
        <v>263</v>
      </c>
      <c r="C264" s="116">
        <v>100</v>
      </c>
      <c r="D264" s="88">
        <v>5.5</v>
      </c>
      <c r="E264" s="40"/>
      <c r="F264" s="26"/>
      <c r="G264" s="3"/>
      <c r="J264" s="134">
        <v>0</v>
      </c>
      <c r="K264" s="134">
        <v>0</v>
      </c>
      <c r="L264" s="135">
        <v>0</v>
      </c>
    </row>
    <row r="265" spans="1:12" ht="40.5" customHeight="1">
      <c r="A265" s="5" t="s">
        <v>9</v>
      </c>
      <c r="B265" s="33" t="s">
        <v>263</v>
      </c>
      <c r="C265" s="32">
        <v>200</v>
      </c>
      <c r="D265" s="88">
        <v>1982.98</v>
      </c>
      <c r="E265" s="40"/>
      <c r="F265" s="26"/>
      <c r="G265" s="3"/>
      <c r="J265" s="136">
        <v>1984.03</v>
      </c>
      <c r="K265" s="136">
        <v>398.49</v>
      </c>
      <c r="L265" s="135">
        <f t="shared" si="136"/>
        <v>20.084877748824365</v>
      </c>
    </row>
    <row r="266" spans="1:12" ht="25.5" customHeight="1">
      <c r="A266" s="20" t="s">
        <v>10</v>
      </c>
      <c r="B266" s="101" t="s">
        <v>263</v>
      </c>
      <c r="C266" s="100">
        <v>300</v>
      </c>
      <c r="D266" s="86">
        <v>50</v>
      </c>
      <c r="E266" s="40"/>
      <c r="F266" s="26"/>
      <c r="G266" s="3"/>
      <c r="J266" s="134">
        <v>58</v>
      </c>
      <c r="K266" s="134">
        <v>38</v>
      </c>
      <c r="L266" s="135">
        <f t="shared" si="136"/>
        <v>65.517241379310349</v>
      </c>
    </row>
    <row r="267" spans="1:12" ht="25.5" customHeight="1">
      <c r="A267" s="41" t="s">
        <v>420</v>
      </c>
      <c r="B267" s="42" t="s">
        <v>422</v>
      </c>
      <c r="C267" s="43" t="s">
        <v>7</v>
      </c>
      <c r="D267" s="87">
        <f>D268</f>
        <v>2392.73</v>
      </c>
      <c r="E267" s="150"/>
      <c r="F267" s="151"/>
      <c r="G267" s="152"/>
      <c r="H267" s="153"/>
      <c r="I267" s="153"/>
      <c r="J267" s="87">
        <f t="shared" ref="J267:K268" si="140">J268</f>
        <v>0</v>
      </c>
      <c r="K267" s="87">
        <f t="shared" si="140"/>
        <v>0</v>
      </c>
      <c r="L267" s="137">
        <v>0</v>
      </c>
    </row>
    <row r="268" spans="1:12" ht="60" customHeight="1">
      <c r="A268" s="20" t="s">
        <v>421</v>
      </c>
      <c r="B268" s="117" t="s">
        <v>422</v>
      </c>
      <c r="C268" s="43" t="s">
        <v>7</v>
      </c>
      <c r="D268" s="88">
        <f>D269</f>
        <v>2392.73</v>
      </c>
      <c r="E268" s="150"/>
      <c r="F268" s="151"/>
      <c r="G268" s="152"/>
      <c r="H268" s="153"/>
      <c r="I268" s="153"/>
      <c r="J268" s="88">
        <f t="shared" si="140"/>
        <v>0</v>
      </c>
      <c r="K268" s="88">
        <f t="shared" si="140"/>
        <v>0</v>
      </c>
      <c r="L268" s="135">
        <v>0</v>
      </c>
    </row>
    <row r="269" spans="1:12" ht="45.75" customHeight="1">
      <c r="A269" s="5" t="s">
        <v>9</v>
      </c>
      <c r="B269" s="117" t="s">
        <v>422</v>
      </c>
      <c r="C269" s="116">
        <v>200</v>
      </c>
      <c r="D269" s="88">
        <v>2392.73</v>
      </c>
      <c r="E269" s="150"/>
      <c r="F269" s="151"/>
      <c r="G269" s="152"/>
      <c r="H269" s="153"/>
      <c r="I269" s="153"/>
      <c r="J269" s="155">
        <v>0</v>
      </c>
      <c r="K269" s="155">
        <v>0</v>
      </c>
      <c r="L269" s="135">
        <v>0</v>
      </c>
    </row>
    <row r="270" spans="1:12" ht="62.25" customHeight="1">
      <c r="A270" s="45" t="s">
        <v>419</v>
      </c>
      <c r="B270" s="73" t="s">
        <v>371</v>
      </c>
      <c r="C270" s="43" t="s">
        <v>7</v>
      </c>
      <c r="D270" s="87">
        <f>D271+D273</f>
        <v>750.36</v>
      </c>
      <c r="E270" s="40"/>
      <c r="F270" s="26"/>
      <c r="G270" s="3"/>
      <c r="J270" s="87">
        <f t="shared" ref="J270:K270" si="141">J271+J273</f>
        <v>750.36</v>
      </c>
      <c r="K270" s="87">
        <f t="shared" si="141"/>
        <v>0</v>
      </c>
      <c r="L270" s="137">
        <f t="shared" si="136"/>
        <v>0</v>
      </c>
    </row>
    <row r="271" spans="1:12" ht="62.25" customHeight="1">
      <c r="A271" s="5" t="s">
        <v>264</v>
      </c>
      <c r="B271" s="33" t="s">
        <v>372</v>
      </c>
      <c r="C271" s="43" t="s">
        <v>7</v>
      </c>
      <c r="D271" s="88">
        <f>D272</f>
        <v>664.26</v>
      </c>
      <c r="E271" s="40"/>
      <c r="F271" s="26"/>
      <c r="G271" s="3"/>
      <c r="J271" s="88">
        <f t="shared" ref="J271:K271" si="142">J272</f>
        <v>664.26</v>
      </c>
      <c r="K271" s="88">
        <f t="shared" si="142"/>
        <v>0</v>
      </c>
      <c r="L271" s="135">
        <f t="shared" si="136"/>
        <v>0</v>
      </c>
    </row>
    <row r="272" spans="1:12" ht="44.25" customHeight="1">
      <c r="A272" s="5" t="s">
        <v>9</v>
      </c>
      <c r="B272" s="33" t="s">
        <v>372</v>
      </c>
      <c r="C272" s="32">
        <v>200</v>
      </c>
      <c r="D272" s="88">
        <v>664.26</v>
      </c>
      <c r="E272" s="40"/>
      <c r="F272" s="26"/>
      <c r="G272" s="3"/>
      <c r="J272" s="136">
        <v>664.26</v>
      </c>
      <c r="K272" s="134">
        <v>0</v>
      </c>
      <c r="L272" s="135">
        <f t="shared" si="136"/>
        <v>0</v>
      </c>
    </row>
    <row r="273" spans="1:12" ht="54.75" customHeight="1">
      <c r="A273" s="20" t="s">
        <v>378</v>
      </c>
      <c r="B273" s="74" t="s">
        <v>373</v>
      </c>
      <c r="C273" s="43" t="s">
        <v>7</v>
      </c>
      <c r="D273" s="88">
        <f>D274</f>
        <v>86.1</v>
      </c>
      <c r="E273" s="40"/>
      <c r="F273" s="26"/>
      <c r="G273" s="3"/>
      <c r="J273" s="88">
        <f t="shared" ref="J273:K273" si="143">J274</f>
        <v>86.1</v>
      </c>
      <c r="K273" s="88">
        <f t="shared" si="143"/>
        <v>0</v>
      </c>
      <c r="L273" s="135">
        <f t="shared" si="136"/>
        <v>0</v>
      </c>
    </row>
    <row r="274" spans="1:12" ht="41.25" customHeight="1">
      <c r="A274" s="5" t="s">
        <v>9</v>
      </c>
      <c r="B274" s="33" t="s">
        <v>373</v>
      </c>
      <c r="C274" s="32">
        <v>200</v>
      </c>
      <c r="D274" s="88">
        <v>86.1</v>
      </c>
      <c r="E274" s="40"/>
      <c r="F274" s="26"/>
      <c r="G274" s="3"/>
      <c r="J274" s="134">
        <v>86.1</v>
      </c>
      <c r="K274" s="134">
        <v>0</v>
      </c>
      <c r="L274" s="135">
        <f t="shared" si="136"/>
        <v>0</v>
      </c>
    </row>
    <row r="275" spans="1:12" ht="41.25" customHeight="1">
      <c r="A275" s="45" t="s">
        <v>524</v>
      </c>
      <c r="B275" s="42" t="s">
        <v>525</v>
      </c>
      <c r="C275" s="43" t="s">
        <v>7</v>
      </c>
      <c r="D275" s="87">
        <f>D276</f>
        <v>0</v>
      </c>
      <c r="E275" s="148"/>
      <c r="F275" s="149"/>
      <c r="G275" s="146"/>
      <c r="H275" s="147"/>
      <c r="I275" s="147"/>
      <c r="J275" s="87">
        <f t="shared" ref="J275:K276" si="144">J276</f>
        <v>197.27</v>
      </c>
      <c r="K275" s="87">
        <f t="shared" si="144"/>
        <v>0</v>
      </c>
      <c r="L275" s="137">
        <f t="shared" si="136"/>
        <v>0</v>
      </c>
    </row>
    <row r="276" spans="1:12" ht="41.25" customHeight="1">
      <c r="A276" s="5" t="s">
        <v>526</v>
      </c>
      <c r="B276" s="117" t="s">
        <v>527</v>
      </c>
      <c r="C276" s="43" t="s">
        <v>7</v>
      </c>
      <c r="D276" s="88">
        <f>D277</f>
        <v>0</v>
      </c>
      <c r="E276" s="40"/>
      <c r="F276" s="26"/>
      <c r="G276" s="3"/>
      <c r="J276" s="88">
        <f t="shared" si="144"/>
        <v>197.27</v>
      </c>
      <c r="K276" s="88">
        <f t="shared" si="144"/>
        <v>0</v>
      </c>
      <c r="L276" s="135">
        <f t="shared" si="136"/>
        <v>0</v>
      </c>
    </row>
    <row r="277" spans="1:12" ht="41.25" customHeight="1">
      <c r="A277" s="5" t="s">
        <v>9</v>
      </c>
      <c r="B277" s="117" t="s">
        <v>527</v>
      </c>
      <c r="C277" s="116">
        <v>200</v>
      </c>
      <c r="D277" s="88">
        <v>0</v>
      </c>
      <c r="E277" s="40"/>
      <c r="F277" s="26"/>
      <c r="G277" s="3"/>
      <c r="J277" s="134">
        <v>197.27</v>
      </c>
      <c r="K277" s="134">
        <v>0</v>
      </c>
      <c r="L277" s="135">
        <f t="shared" si="136"/>
        <v>0</v>
      </c>
    </row>
    <row r="278" spans="1:12" ht="102" customHeight="1">
      <c r="A278" s="46" t="s">
        <v>253</v>
      </c>
      <c r="B278" s="42" t="s">
        <v>254</v>
      </c>
      <c r="C278" s="43" t="s">
        <v>7</v>
      </c>
      <c r="D278" s="82">
        <f>D279+D282</f>
        <v>1355.3</v>
      </c>
      <c r="E278" s="40"/>
      <c r="F278" s="26"/>
      <c r="G278" s="3"/>
      <c r="J278" s="82">
        <f t="shared" ref="J278:K278" si="145">J279+J282</f>
        <v>1525.1899999999998</v>
      </c>
      <c r="K278" s="82">
        <f t="shared" si="145"/>
        <v>521.74</v>
      </c>
      <c r="L278" s="144">
        <f t="shared" ref="L278:L281" si="146">K278/J278*100</f>
        <v>34.208197011519879</v>
      </c>
    </row>
    <row r="279" spans="1:12" ht="58.5" customHeight="1">
      <c r="A279" s="104" t="s">
        <v>423</v>
      </c>
      <c r="B279" s="42" t="s">
        <v>255</v>
      </c>
      <c r="C279" s="32" t="s">
        <v>7</v>
      </c>
      <c r="D279" s="85">
        <f>D280</f>
        <v>60</v>
      </c>
      <c r="E279" s="40"/>
      <c r="F279" s="26"/>
      <c r="G279" s="3"/>
      <c r="J279" s="85">
        <f t="shared" ref="J279:K280" si="147">J280</f>
        <v>120</v>
      </c>
      <c r="K279" s="85">
        <f t="shared" si="147"/>
        <v>3.75</v>
      </c>
      <c r="L279" s="141">
        <f t="shared" si="146"/>
        <v>3.125</v>
      </c>
    </row>
    <row r="280" spans="1:12" ht="25.5" customHeight="1">
      <c r="A280" s="38" t="s">
        <v>362</v>
      </c>
      <c r="B280" s="33" t="s">
        <v>256</v>
      </c>
      <c r="C280" s="32" t="s">
        <v>7</v>
      </c>
      <c r="D280" s="88">
        <f>D281</f>
        <v>60</v>
      </c>
      <c r="E280" s="40"/>
      <c r="F280" s="26"/>
      <c r="G280" s="3"/>
      <c r="J280" s="86">
        <f t="shared" si="147"/>
        <v>120</v>
      </c>
      <c r="K280" s="86">
        <f t="shared" si="147"/>
        <v>3.75</v>
      </c>
      <c r="L280" s="143">
        <f t="shared" si="146"/>
        <v>3.125</v>
      </c>
    </row>
    <row r="281" spans="1:12" ht="38.25" customHeight="1">
      <c r="A281" s="36" t="s">
        <v>9</v>
      </c>
      <c r="B281" s="33" t="s">
        <v>256</v>
      </c>
      <c r="C281" s="39">
        <v>200</v>
      </c>
      <c r="D281" s="88">
        <v>60</v>
      </c>
      <c r="E281" s="40"/>
      <c r="F281" s="26"/>
      <c r="G281" s="3"/>
      <c r="J281" s="134">
        <v>120</v>
      </c>
      <c r="K281" s="134">
        <v>3.75</v>
      </c>
      <c r="L281" s="143">
        <f t="shared" si="146"/>
        <v>3.125</v>
      </c>
    </row>
    <row r="282" spans="1:12" ht="39" customHeight="1">
      <c r="A282" s="104" t="s">
        <v>424</v>
      </c>
      <c r="B282" s="42" t="s">
        <v>405</v>
      </c>
      <c r="C282" s="110" t="s">
        <v>7</v>
      </c>
      <c r="D282" s="85">
        <f>D283+D285</f>
        <v>1295.3</v>
      </c>
      <c r="E282" s="40"/>
      <c r="F282" s="26"/>
      <c r="G282" s="3"/>
      <c r="J282" s="85">
        <f t="shared" ref="J282:K282" si="148">J283+J285</f>
        <v>1405.1899999999998</v>
      </c>
      <c r="K282" s="85">
        <f t="shared" si="148"/>
        <v>517.99</v>
      </c>
      <c r="L282" s="141">
        <f t="shared" ref="L282:L285" si="149">K282/J282*100</f>
        <v>36.862630676278656</v>
      </c>
    </row>
    <row r="283" spans="1:12" ht="38.25" customHeight="1">
      <c r="A283" s="71" t="s">
        <v>15</v>
      </c>
      <c r="B283" s="117" t="s">
        <v>425</v>
      </c>
      <c r="C283" s="110" t="s">
        <v>7</v>
      </c>
      <c r="D283" s="86">
        <f>D284</f>
        <v>49.86</v>
      </c>
      <c r="E283" s="40"/>
      <c r="F283" s="26"/>
      <c r="G283" s="3"/>
      <c r="J283" s="86">
        <f t="shared" ref="J283:K283" si="150">J284</f>
        <v>49.86</v>
      </c>
      <c r="K283" s="86">
        <f t="shared" si="150"/>
        <v>12.77</v>
      </c>
      <c r="L283" s="140">
        <f t="shared" si="149"/>
        <v>25.611712795828318</v>
      </c>
    </row>
    <row r="284" spans="1:12" ht="76.5" customHeight="1">
      <c r="A284" s="5" t="s">
        <v>8</v>
      </c>
      <c r="B284" s="142" t="s">
        <v>425</v>
      </c>
      <c r="C284" s="39">
        <v>100</v>
      </c>
      <c r="D284" s="86">
        <v>49.86</v>
      </c>
      <c r="E284" s="40"/>
      <c r="F284" s="26"/>
      <c r="G284" s="3"/>
      <c r="J284" s="138">
        <v>49.86</v>
      </c>
      <c r="K284" s="139">
        <v>12.77</v>
      </c>
      <c r="L284" s="140">
        <f t="shared" si="149"/>
        <v>25.611712795828318</v>
      </c>
    </row>
    <row r="285" spans="1:12" ht="37.5">
      <c r="A285" s="71" t="s">
        <v>16</v>
      </c>
      <c r="B285" s="117" t="s">
        <v>426</v>
      </c>
      <c r="C285" s="110" t="s">
        <v>7</v>
      </c>
      <c r="D285" s="86">
        <f>D286</f>
        <v>1245.44</v>
      </c>
      <c r="E285" s="40"/>
      <c r="F285" s="26"/>
      <c r="G285" s="3"/>
      <c r="J285" s="86">
        <f t="shared" ref="J285:K285" si="151">J286</f>
        <v>1355.33</v>
      </c>
      <c r="K285" s="86">
        <f t="shared" si="151"/>
        <v>505.22</v>
      </c>
      <c r="L285" s="140">
        <f t="shared" si="149"/>
        <v>37.276530439081263</v>
      </c>
    </row>
    <row r="286" spans="1:12" ht="78" customHeight="1">
      <c r="A286" s="5" t="s">
        <v>8</v>
      </c>
      <c r="B286" s="142" t="s">
        <v>426</v>
      </c>
      <c r="C286" s="39">
        <v>100</v>
      </c>
      <c r="D286" s="86">
        <v>1245.44</v>
      </c>
      <c r="E286" s="40"/>
      <c r="F286" s="26"/>
      <c r="G286" s="3"/>
      <c r="J286" s="138">
        <v>1355.33</v>
      </c>
      <c r="K286" s="138">
        <v>505.22</v>
      </c>
      <c r="L286" s="140">
        <f>K286/J286*100</f>
        <v>37.276530439081263</v>
      </c>
    </row>
    <row r="287" spans="1:12" ht="106.5" customHeight="1">
      <c r="A287" s="45" t="s">
        <v>265</v>
      </c>
      <c r="B287" s="42" t="s">
        <v>140</v>
      </c>
      <c r="C287" s="32" t="s">
        <v>7</v>
      </c>
      <c r="D287" s="87">
        <f>D288+D293+D297+D302+D305</f>
        <v>114546.56</v>
      </c>
      <c r="E287" s="150"/>
      <c r="F287" s="151"/>
      <c r="G287" s="152"/>
      <c r="H287" s="153"/>
      <c r="I287" s="153"/>
      <c r="J287" s="87">
        <f>J288+J293+J297+J302+J305</f>
        <v>115086.62999999999</v>
      </c>
      <c r="K287" s="87">
        <f>K288+K293+K297+K302+K305</f>
        <v>13350.769999999999</v>
      </c>
      <c r="L287" s="144">
        <f t="shared" ref="L287:L301" si="152">K287/J287*100</f>
        <v>11.600626415075322</v>
      </c>
    </row>
    <row r="288" spans="1:12" ht="55.5" customHeight="1">
      <c r="A288" s="104" t="s">
        <v>427</v>
      </c>
      <c r="B288" s="42" t="s">
        <v>141</v>
      </c>
      <c r="C288" s="43" t="s">
        <v>7</v>
      </c>
      <c r="D288" s="87">
        <f>D289</f>
        <v>29031.53</v>
      </c>
      <c r="E288" s="150"/>
      <c r="F288" s="151"/>
      <c r="G288" s="152"/>
      <c r="H288" s="153"/>
      <c r="I288" s="153"/>
      <c r="J288" s="87">
        <f>J289</f>
        <v>30814.289999999997</v>
      </c>
      <c r="K288" s="87">
        <f>K289</f>
        <v>12170.519999999999</v>
      </c>
      <c r="L288" s="144">
        <f t="shared" si="152"/>
        <v>39.496350556835807</v>
      </c>
    </row>
    <row r="289" spans="1:12" ht="45" customHeight="1">
      <c r="A289" s="5" t="s">
        <v>68</v>
      </c>
      <c r="B289" s="33" t="s">
        <v>266</v>
      </c>
      <c r="C289" s="32" t="s">
        <v>7</v>
      </c>
      <c r="D289" s="88">
        <f>D290+D291+D292</f>
        <v>29031.53</v>
      </c>
      <c r="E289" s="150"/>
      <c r="F289" s="151"/>
      <c r="G289" s="152"/>
      <c r="H289" s="153"/>
      <c r="I289" s="153"/>
      <c r="J289" s="88">
        <f t="shared" ref="J289:K289" si="153">J290+J291+J292</f>
        <v>30814.289999999997</v>
      </c>
      <c r="K289" s="88">
        <f t="shared" si="153"/>
        <v>12170.519999999999</v>
      </c>
      <c r="L289" s="143">
        <f t="shared" si="152"/>
        <v>39.496350556835807</v>
      </c>
    </row>
    <row r="290" spans="1:12" ht="80.25" customHeight="1">
      <c r="A290" s="5" t="s">
        <v>8</v>
      </c>
      <c r="B290" s="33" t="s">
        <v>266</v>
      </c>
      <c r="C290" s="32">
        <v>100</v>
      </c>
      <c r="D290" s="88">
        <v>13672.93</v>
      </c>
      <c r="E290" s="150"/>
      <c r="F290" s="151"/>
      <c r="G290" s="152"/>
      <c r="H290" s="153"/>
      <c r="I290" s="153"/>
      <c r="J290" s="154">
        <v>14759.78</v>
      </c>
      <c r="K290" s="154">
        <v>6362.98</v>
      </c>
      <c r="L290" s="143">
        <f t="shared" si="152"/>
        <v>43.110263161104022</v>
      </c>
    </row>
    <row r="291" spans="1:12" ht="39.75" customHeight="1">
      <c r="A291" s="36" t="s">
        <v>9</v>
      </c>
      <c r="B291" s="33" t="s">
        <v>266</v>
      </c>
      <c r="C291" s="32">
        <v>200</v>
      </c>
      <c r="D291" s="88">
        <v>8384.7999999999993</v>
      </c>
      <c r="E291" s="150"/>
      <c r="F291" s="151"/>
      <c r="G291" s="152"/>
      <c r="H291" s="153"/>
      <c r="I291" s="153"/>
      <c r="J291" s="154">
        <v>9080.7099999999991</v>
      </c>
      <c r="K291" s="154">
        <v>2904.62</v>
      </c>
      <c r="L291" s="143">
        <f t="shared" si="152"/>
        <v>31.986705885332757</v>
      </c>
    </row>
    <row r="292" spans="1:12" ht="27.75" customHeight="1">
      <c r="A292" s="5" t="s">
        <v>11</v>
      </c>
      <c r="B292" s="33" t="s">
        <v>266</v>
      </c>
      <c r="C292" s="32">
        <v>800</v>
      </c>
      <c r="D292" s="88">
        <v>6973.8</v>
      </c>
      <c r="E292" s="150"/>
      <c r="F292" s="151"/>
      <c r="G292" s="152"/>
      <c r="H292" s="153"/>
      <c r="I292" s="153"/>
      <c r="J292" s="155">
        <v>6973.8</v>
      </c>
      <c r="K292" s="154">
        <v>2902.92</v>
      </c>
      <c r="L292" s="143">
        <f t="shared" si="152"/>
        <v>41.626086208379938</v>
      </c>
    </row>
    <row r="293" spans="1:12" ht="39.75" customHeight="1">
      <c r="A293" s="45" t="s">
        <v>430</v>
      </c>
      <c r="B293" s="42" t="s">
        <v>428</v>
      </c>
      <c r="C293" s="43" t="s">
        <v>7</v>
      </c>
      <c r="D293" s="87">
        <f>D295+D296+D294</f>
        <v>2141.6999999999998</v>
      </c>
      <c r="E293" s="150"/>
      <c r="F293" s="151"/>
      <c r="G293" s="152"/>
      <c r="H293" s="153"/>
      <c r="I293" s="153"/>
      <c r="J293" s="87">
        <f t="shared" ref="J293:K293" si="154">J295+J296+J294</f>
        <v>2521.6999999999998</v>
      </c>
      <c r="K293" s="87">
        <f t="shared" si="154"/>
        <v>1161.45</v>
      </c>
      <c r="L293" s="144">
        <f t="shared" si="152"/>
        <v>46.058214696434952</v>
      </c>
    </row>
    <row r="294" spans="1:12" ht="80.25" customHeight="1">
      <c r="A294" s="5" t="s">
        <v>8</v>
      </c>
      <c r="B294" s="117" t="s">
        <v>429</v>
      </c>
      <c r="C294" s="32">
        <v>100</v>
      </c>
      <c r="D294" s="88">
        <v>1720.7</v>
      </c>
      <c r="E294" s="40"/>
      <c r="F294" s="26"/>
      <c r="G294" s="3"/>
      <c r="J294" s="134">
        <v>1747.02</v>
      </c>
      <c r="K294" s="136">
        <v>873.12</v>
      </c>
      <c r="L294" s="143">
        <f t="shared" si="152"/>
        <v>49.977676271593914</v>
      </c>
    </row>
    <row r="295" spans="1:12" ht="40.5" customHeight="1">
      <c r="A295" s="36" t="s">
        <v>9</v>
      </c>
      <c r="B295" s="117" t="s">
        <v>429</v>
      </c>
      <c r="C295" s="32">
        <v>200</v>
      </c>
      <c r="D295" s="88">
        <v>340</v>
      </c>
      <c r="E295" s="40"/>
      <c r="F295" s="26"/>
      <c r="G295" s="3"/>
      <c r="J295" s="134">
        <v>693.68</v>
      </c>
      <c r="K295" s="136">
        <v>218.13</v>
      </c>
      <c r="L295" s="143">
        <f t="shared" si="152"/>
        <v>31.445335024795295</v>
      </c>
    </row>
    <row r="296" spans="1:12" ht="23.25" customHeight="1">
      <c r="A296" s="36" t="s">
        <v>11</v>
      </c>
      <c r="B296" s="117" t="s">
        <v>429</v>
      </c>
      <c r="C296" s="32">
        <v>800</v>
      </c>
      <c r="D296" s="86">
        <v>81</v>
      </c>
      <c r="E296" s="40"/>
      <c r="F296" s="26"/>
      <c r="G296" s="3"/>
      <c r="J296" s="134">
        <v>81</v>
      </c>
      <c r="K296" s="134">
        <v>70.2</v>
      </c>
      <c r="L296" s="143">
        <f t="shared" si="152"/>
        <v>86.666666666666671</v>
      </c>
    </row>
    <row r="297" spans="1:12" ht="40.5" customHeight="1">
      <c r="A297" s="75" t="s">
        <v>432</v>
      </c>
      <c r="B297" s="42" t="s">
        <v>396</v>
      </c>
      <c r="C297" s="43" t="s">
        <v>7</v>
      </c>
      <c r="D297" s="87">
        <f>D300+D298</f>
        <v>83333.33</v>
      </c>
      <c r="E297" s="150"/>
      <c r="F297" s="151"/>
      <c r="G297" s="152"/>
      <c r="H297" s="153"/>
      <c r="I297" s="153"/>
      <c r="J297" s="87">
        <f t="shared" ref="J297:K297" si="155">J300+J298</f>
        <v>78947.37</v>
      </c>
      <c r="K297" s="87">
        <f t="shared" si="155"/>
        <v>0</v>
      </c>
      <c r="L297" s="144">
        <f t="shared" si="152"/>
        <v>0</v>
      </c>
    </row>
    <row r="298" spans="1:12" ht="37.5">
      <c r="A298" s="71" t="s">
        <v>472</v>
      </c>
      <c r="B298" s="117" t="s">
        <v>528</v>
      </c>
      <c r="C298" s="43" t="s">
        <v>7</v>
      </c>
      <c r="D298" s="87">
        <f>D299</f>
        <v>75000</v>
      </c>
      <c r="E298" s="150"/>
      <c r="F298" s="151"/>
      <c r="G298" s="152"/>
      <c r="H298" s="153"/>
      <c r="I298" s="153"/>
      <c r="J298" s="87">
        <f t="shared" ref="J298:K298" si="156">J299</f>
        <v>75000</v>
      </c>
      <c r="K298" s="87">
        <f t="shared" si="156"/>
        <v>0</v>
      </c>
      <c r="L298" s="144">
        <f t="shared" si="152"/>
        <v>0</v>
      </c>
    </row>
    <row r="299" spans="1:12" ht="37.5">
      <c r="A299" s="107" t="s">
        <v>431</v>
      </c>
      <c r="B299" s="117" t="s">
        <v>528</v>
      </c>
      <c r="C299" s="116">
        <v>400</v>
      </c>
      <c r="D299" s="88">
        <v>75000</v>
      </c>
      <c r="E299" s="150"/>
      <c r="F299" s="151"/>
      <c r="G299" s="152"/>
      <c r="H299" s="153"/>
      <c r="I299" s="153"/>
      <c r="J299" s="155">
        <v>75000</v>
      </c>
      <c r="K299" s="155">
        <v>0</v>
      </c>
      <c r="L299" s="143">
        <f t="shared" si="152"/>
        <v>0</v>
      </c>
    </row>
    <row r="300" spans="1:12" ht="45" customHeight="1">
      <c r="A300" s="71" t="s">
        <v>463</v>
      </c>
      <c r="B300" s="117" t="s">
        <v>529</v>
      </c>
      <c r="C300" s="43" t="s">
        <v>7</v>
      </c>
      <c r="D300" s="88">
        <f>D301</f>
        <v>8333.33</v>
      </c>
      <c r="E300" s="150"/>
      <c r="F300" s="151"/>
      <c r="G300" s="152"/>
      <c r="H300" s="153"/>
      <c r="I300" s="153"/>
      <c r="J300" s="88">
        <f t="shared" ref="J300:K300" si="157">J301</f>
        <v>3947.37</v>
      </c>
      <c r="K300" s="88">
        <f t="shared" si="157"/>
        <v>0</v>
      </c>
      <c r="L300" s="143">
        <f t="shared" si="152"/>
        <v>0</v>
      </c>
    </row>
    <row r="301" spans="1:12" ht="36.75" customHeight="1">
      <c r="A301" s="107" t="s">
        <v>431</v>
      </c>
      <c r="B301" s="117" t="s">
        <v>529</v>
      </c>
      <c r="C301" s="116">
        <v>400</v>
      </c>
      <c r="D301" s="88">
        <v>8333.33</v>
      </c>
      <c r="E301" s="150"/>
      <c r="F301" s="151"/>
      <c r="G301" s="152"/>
      <c r="H301" s="153"/>
      <c r="I301" s="153"/>
      <c r="J301" s="154">
        <v>3947.37</v>
      </c>
      <c r="K301" s="155">
        <v>0</v>
      </c>
      <c r="L301" s="143">
        <f t="shared" si="152"/>
        <v>0</v>
      </c>
    </row>
    <row r="302" spans="1:12" ht="39" customHeight="1">
      <c r="A302" s="118" t="s">
        <v>398</v>
      </c>
      <c r="B302" s="42" t="s">
        <v>335</v>
      </c>
      <c r="C302" s="43" t="s">
        <v>7</v>
      </c>
      <c r="D302" s="87">
        <f>D303</f>
        <v>40</v>
      </c>
      <c r="E302" s="150"/>
      <c r="F302" s="151"/>
      <c r="G302" s="152"/>
      <c r="H302" s="153"/>
      <c r="I302" s="153"/>
      <c r="J302" s="87">
        <f t="shared" ref="J302:K303" si="158">J303</f>
        <v>40</v>
      </c>
      <c r="K302" s="87">
        <f t="shared" si="158"/>
        <v>18.8</v>
      </c>
      <c r="L302" s="157">
        <f t="shared" ref="L302:L304" si="159">K302/J302*100</f>
        <v>47</v>
      </c>
    </row>
    <row r="303" spans="1:12" ht="43.5" customHeight="1">
      <c r="A303" s="119" t="s">
        <v>68</v>
      </c>
      <c r="B303" s="117" t="s">
        <v>336</v>
      </c>
      <c r="C303" s="43" t="s">
        <v>7</v>
      </c>
      <c r="D303" s="88">
        <f>D304</f>
        <v>40</v>
      </c>
      <c r="E303" s="150"/>
      <c r="F303" s="151"/>
      <c r="G303" s="152"/>
      <c r="H303" s="153"/>
      <c r="I303" s="153"/>
      <c r="J303" s="88">
        <f t="shared" si="158"/>
        <v>40</v>
      </c>
      <c r="K303" s="88">
        <f t="shared" si="158"/>
        <v>18.8</v>
      </c>
      <c r="L303" s="158">
        <f t="shared" si="159"/>
        <v>47</v>
      </c>
    </row>
    <row r="304" spans="1:12" ht="39" customHeight="1">
      <c r="A304" s="36" t="s">
        <v>9</v>
      </c>
      <c r="B304" s="117" t="s">
        <v>336</v>
      </c>
      <c r="C304" s="116">
        <v>200</v>
      </c>
      <c r="D304" s="88">
        <v>40</v>
      </c>
      <c r="E304" s="150"/>
      <c r="F304" s="151"/>
      <c r="G304" s="152"/>
      <c r="H304" s="153"/>
      <c r="I304" s="153"/>
      <c r="J304" s="155">
        <v>40</v>
      </c>
      <c r="K304" s="155">
        <v>18.8</v>
      </c>
      <c r="L304" s="158">
        <f t="shared" si="159"/>
        <v>47</v>
      </c>
    </row>
    <row r="305" spans="1:12" ht="23.25" customHeight="1">
      <c r="A305" s="46" t="s">
        <v>530</v>
      </c>
      <c r="B305" s="42" t="s">
        <v>531</v>
      </c>
      <c r="C305" s="43" t="s">
        <v>7</v>
      </c>
      <c r="D305" s="87">
        <f>D306</f>
        <v>0</v>
      </c>
      <c r="E305" s="159"/>
      <c r="F305" s="160"/>
      <c r="G305" s="161"/>
      <c r="H305" s="53"/>
      <c r="I305" s="53"/>
      <c r="J305" s="87">
        <f t="shared" ref="J305:K306" si="160">J306</f>
        <v>2763.27</v>
      </c>
      <c r="K305" s="87">
        <f t="shared" si="160"/>
        <v>0</v>
      </c>
      <c r="L305" s="157">
        <f t="shared" ref="L305:L312" si="161">K305/J305*100</f>
        <v>0</v>
      </c>
    </row>
    <row r="306" spans="1:12" ht="62.25" customHeight="1">
      <c r="A306" s="36" t="s">
        <v>532</v>
      </c>
      <c r="B306" s="117" t="s">
        <v>533</v>
      </c>
      <c r="C306" s="43" t="s">
        <v>7</v>
      </c>
      <c r="D306" s="88">
        <f>D307</f>
        <v>0</v>
      </c>
      <c r="E306" s="150"/>
      <c r="F306" s="151"/>
      <c r="G306" s="152"/>
      <c r="H306" s="153"/>
      <c r="I306" s="153"/>
      <c r="J306" s="88">
        <f t="shared" si="160"/>
        <v>2763.27</v>
      </c>
      <c r="K306" s="88">
        <f t="shared" si="160"/>
        <v>0</v>
      </c>
      <c r="L306" s="158">
        <f t="shared" si="161"/>
        <v>0</v>
      </c>
    </row>
    <row r="307" spans="1:12" ht="46.5" customHeight="1">
      <c r="A307" s="36" t="s">
        <v>431</v>
      </c>
      <c r="B307" s="117" t="s">
        <v>533</v>
      </c>
      <c r="C307" s="116">
        <v>400</v>
      </c>
      <c r="D307" s="88">
        <v>0</v>
      </c>
      <c r="E307" s="150"/>
      <c r="F307" s="151"/>
      <c r="G307" s="152"/>
      <c r="H307" s="153"/>
      <c r="I307" s="153"/>
      <c r="J307" s="155">
        <v>2763.27</v>
      </c>
      <c r="K307" s="155">
        <v>0</v>
      </c>
      <c r="L307" s="158">
        <f t="shared" si="161"/>
        <v>0</v>
      </c>
    </row>
    <row r="308" spans="1:12" ht="84" customHeight="1">
      <c r="A308" s="45" t="s">
        <v>267</v>
      </c>
      <c r="B308" s="42" t="s">
        <v>146</v>
      </c>
      <c r="C308" s="32" t="s">
        <v>7</v>
      </c>
      <c r="D308" s="87">
        <f>D309</f>
        <v>2432.9699999999998</v>
      </c>
      <c r="E308" s="150"/>
      <c r="F308" s="151"/>
      <c r="G308" s="152"/>
      <c r="H308" s="153"/>
      <c r="I308" s="153"/>
      <c r="J308" s="87">
        <f t="shared" ref="J308:K308" si="162">J309</f>
        <v>2542.98</v>
      </c>
      <c r="K308" s="87">
        <f t="shared" si="162"/>
        <v>768.44</v>
      </c>
      <c r="L308" s="157">
        <f t="shared" si="161"/>
        <v>30.218090586634581</v>
      </c>
    </row>
    <row r="309" spans="1:12" ht="37.5" customHeight="1">
      <c r="A309" s="45" t="s">
        <v>268</v>
      </c>
      <c r="B309" s="42" t="s">
        <v>145</v>
      </c>
      <c r="C309" s="43" t="s">
        <v>7</v>
      </c>
      <c r="D309" s="87">
        <f>D310+D314+D316</f>
        <v>2432.9699999999998</v>
      </c>
      <c r="E309" s="150"/>
      <c r="F309" s="151"/>
      <c r="G309" s="152"/>
      <c r="H309" s="153"/>
      <c r="I309" s="153"/>
      <c r="J309" s="87">
        <f t="shared" ref="J309:K309" si="163">J310+J314+J316</f>
        <v>2542.98</v>
      </c>
      <c r="K309" s="87">
        <f t="shared" si="163"/>
        <v>768.44</v>
      </c>
      <c r="L309" s="157">
        <f t="shared" si="161"/>
        <v>30.218090586634581</v>
      </c>
    </row>
    <row r="310" spans="1:12" ht="38.25" customHeight="1">
      <c r="A310" s="5" t="s">
        <v>15</v>
      </c>
      <c r="B310" s="33" t="s">
        <v>142</v>
      </c>
      <c r="C310" s="32" t="s">
        <v>7</v>
      </c>
      <c r="D310" s="88">
        <f>D311+D312+D313</f>
        <v>517.42999999999995</v>
      </c>
      <c r="E310" s="150"/>
      <c r="F310" s="151"/>
      <c r="G310" s="152"/>
      <c r="H310" s="153"/>
      <c r="I310" s="153"/>
      <c r="J310" s="88">
        <f t="shared" ref="J310:K310" si="164">J311+J312+J313</f>
        <v>517.42999999999995</v>
      </c>
      <c r="K310" s="88">
        <f t="shared" si="164"/>
        <v>14.43</v>
      </c>
      <c r="L310" s="158">
        <f t="shared" si="161"/>
        <v>2.7887830237906579</v>
      </c>
    </row>
    <row r="311" spans="1:12" ht="77.25" customHeight="1">
      <c r="A311" s="5" t="s">
        <v>8</v>
      </c>
      <c r="B311" s="33" t="s">
        <v>142</v>
      </c>
      <c r="C311" s="32">
        <v>100</v>
      </c>
      <c r="D311" s="88">
        <v>18.82</v>
      </c>
      <c r="E311" s="150"/>
      <c r="F311" s="151"/>
      <c r="G311" s="152"/>
      <c r="H311" s="153"/>
      <c r="I311" s="153"/>
      <c r="J311" s="154">
        <v>18.82</v>
      </c>
      <c r="K311" s="155">
        <v>0</v>
      </c>
      <c r="L311" s="158">
        <f t="shared" si="161"/>
        <v>0</v>
      </c>
    </row>
    <row r="312" spans="1:12" ht="42.75" customHeight="1">
      <c r="A312" s="5" t="s">
        <v>9</v>
      </c>
      <c r="B312" s="33" t="s">
        <v>142</v>
      </c>
      <c r="C312" s="32">
        <v>200</v>
      </c>
      <c r="D312" s="88">
        <v>448.46</v>
      </c>
      <c r="E312" s="150"/>
      <c r="F312" s="151"/>
      <c r="G312" s="152"/>
      <c r="H312" s="153"/>
      <c r="I312" s="153"/>
      <c r="J312" s="154">
        <v>448.46</v>
      </c>
      <c r="K312" s="154">
        <v>7.43</v>
      </c>
      <c r="L312" s="158">
        <f t="shared" si="161"/>
        <v>1.6567809838112653</v>
      </c>
    </row>
    <row r="313" spans="1:12" ht="25.5" customHeight="1">
      <c r="A313" s="5" t="s">
        <v>11</v>
      </c>
      <c r="B313" s="33" t="s">
        <v>142</v>
      </c>
      <c r="C313" s="32">
        <v>800</v>
      </c>
      <c r="D313" s="88">
        <v>50.15</v>
      </c>
      <c r="E313" s="150"/>
      <c r="F313" s="151"/>
      <c r="G313" s="152"/>
      <c r="H313" s="153"/>
      <c r="I313" s="153"/>
      <c r="J313" s="154">
        <v>50.15</v>
      </c>
      <c r="K313" s="155">
        <v>7</v>
      </c>
      <c r="L313" s="158">
        <f>K313/J313*100</f>
        <v>13.958125623130607</v>
      </c>
    </row>
    <row r="314" spans="1:12" ht="36" customHeight="1">
      <c r="A314" s="20" t="s">
        <v>16</v>
      </c>
      <c r="B314" s="33" t="s">
        <v>143</v>
      </c>
      <c r="C314" s="32" t="s">
        <v>7</v>
      </c>
      <c r="D314" s="88">
        <f>D315</f>
        <v>912.85</v>
      </c>
      <c r="E314" s="150"/>
      <c r="F314" s="151"/>
      <c r="G314" s="152"/>
      <c r="H314" s="153"/>
      <c r="I314" s="153"/>
      <c r="J314" s="88">
        <f t="shared" ref="J314:K314" si="165">J315</f>
        <v>1022.86</v>
      </c>
      <c r="K314" s="88">
        <f t="shared" si="165"/>
        <v>231.64</v>
      </c>
      <c r="L314" s="158">
        <f t="shared" ref="L314:L321" si="166">K314/J314*100</f>
        <v>22.646305457247323</v>
      </c>
    </row>
    <row r="315" spans="1:12" ht="78" customHeight="1">
      <c r="A315" s="5" t="s">
        <v>8</v>
      </c>
      <c r="B315" s="33" t="s">
        <v>143</v>
      </c>
      <c r="C315" s="32">
        <v>100</v>
      </c>
      <c r="D315" s="88">
        <v>912.85</v>
      </c>
      <c r="E315" s="40"/>
      <c r="F315" s="26"/>
      <c r="G315" s="3"/>
      <c r="J315" s="136">
        <v>1022.86</v>
      </c>
      <c r="K315" s="136">
        <v>231.64</v>
      </c>
      <c r="L315" s="135">
        <f t="shared" si="166"/>
        <v>22.646305457247323</v>
      </c>
    </row>
    <row r="316" spans="1:12" ht="39.75" customHeight="1">
      <c r="A316" s="20" t="s">
        <v>21</v>
      </c>
      <c r="B316" s="33" t="s">
        <v>144</v>
      </c>
      <c r="C316" s="32" t="s">
        <v>7</v>
      </c>
      <c r="D316" s="79">
        <f>D317+D318</f>
        <v>1002.6899999999999</v>
      </c>
      <c r="E316" s="40"/>
      <c r="F316" s="26"/>
      <c r="G316" s="3"/>
      <c r="J316" s="79">
        <f t="shared" ref="J316:K316" si="167">J317+J318</f>
        <v>1002.6899999999999</v>
      </c>
      <c r="K316" s="79">
        <f t="shared" si="167"/>
        <v>522.37</v>
      </c>
      <c r="L316" s="135">
        <f t="shared" si="166"/>
        <v>52.096859448084651</v>
      </c>
    </row>
    <row r="317" spans="1:12" ht="76.5" customHeight="1">
      <c r="A317" s="5" t="s">
        <v>8</v>
      </c>
      <c r="B317" s="33" t="s">
        <v>144</v>
      </c>
      <c r="C317" s="32">
        <v>100</v>
      </c>
      <c r="D317" s="79">
        <v>797.67</v>
      </c>
      <c r="E317" s="40"/>
      <c r="F317" s="26"/>
      <c r="G317" s="3"/>
      <c r="J317" s="136">
        <v>797.67</v>
      </c>
      <c r="K317" s="136">
        <v>444.29</v>
      </c>
      <c r="L317" s="135">
        <f t="shared" si="166"/>
        <v>55.698471799114927</v>
      </c>
    </row>
    <row r="318" spans="1:12" ht="36.75" customHeight="1">
      <c r="A318" s="20" t="s">
        <v>9</v>
      </c>
      <c r="B318" s="33" t="s">
        <v>144</v>
      </c>
      <c r="C318" s="32">
        <v>200</v>
      </c>
      <c r="D318" s="79">
        <v>205.02</v>
      </c>
      <c r="E318" s="40"/>
      <c r="F318" s="26"/>
      <c r="G318" s="3"/>
      <c r="J318" s="136">
        <v>205.02</v>
      </c>
      <c r="K318" s="136">
        <v>78.08</v>
      </c>
      <c r="L318" s="135">
        <f t="shared" si="166"/>
        <v>38.084089357135888</v>
      </c>
    </row>
    <row r="319" spans="1:12" ht="96" customHeight="1">
      <c r="A319" s="41" t="s">
        <v>269</v>
      </c>
      <c r="B319" s="42" t="s">
        <v>116</v>
      </c>
      <c r="C319" s="43" t="s">
        <v>7</v>
      </c>
      <c r="D319" s="78">
        <f>D320+D337+D364+D373+D380+D385+D394+D405+D361+D415</f>
        <v>826793.88</v>
      </c>
      <c r="E319" s="40"/>
      <c r="F319" s="26"/>
      <c r="G319" s="3"/>
      <c r="J319" s="78">
        <f>J320+J337+J364+J373+J380+J385+J394+J405+J361+J415+J355</f>
        <v>854857.41999999993</v>
      </c>
      <c r="K319" s="78">
        <f>K320+K337+K364+K373+K380+K385+K394+K405+K361+K415+K355</f>
        <v>389296.17000000004</v>
      </c>
      <c r="L319" s="137">
        <f t="shared" si="166"/>
        <v>45.539309935451001</v>
      </c>
    </row>
    <row r="320" spans="1:12" ht="38.25" customHeight="1">
      <c r="A320" s="41" t="s">
        <v>197</v>
      </c>
      <c r="B320" s="42" t="s">
        <v>117</v>
      </c>
      <c r="C320" s="43"/>
      <c r="D320" s="78">
        <f>D321+D328+D332+D325+D335</f>
        <v>308062.26</v>
      </c>
      <c r="E320" s="40"/>
      <c r="F320" s="26"/>
      <c r="G320" s="3"/>
      <c r="J320" s="78">
        <f>J321+J328+J332+J325+J335</f>
        <v>316723.25999999995</v>
      </c>
      <c r="K320" s="78">
        <f>K321+K328+K332+K325+K335</f>
        <v>143612.73000000001</v>
      </c>
      <c r="L320" s="137">
        <f t="shared" si="166"/>
        <v>45.343284860101541</v>
      </c>
    </row>
    <row r="321" spans="1:12" ht="45" customHeight="1">
      <c r="A321" s="20" t="s">
        <v>109</v>
      </c>
      <c r="B321" s="33" t="s">
        <v>118</v>
      </c>
      <c r="C321" s="32" t="s">
        <v>7</v>
      </c>
      <c r="D321" s="79">
        <f>D322+D323+D324</f>
        <v>198917.35</v>
      </c>
      <c r="E321" s="40"/>
      <c r="F321" s="26"/>
      <c r="G321" s="3"/>
      <c r="J321" s="79">
        <f t="shared" ref="J321:K321" si="168">J322+J323+J324</f>
        <v>204967.78999999998</v>
      </c>
      <c r="K321" s="79">
        <f t="shared" si="168"/>
        <v>88919.54</v>
      </c>
      <c r="L321" s="135">
        <f t="shared" si="166"/>
        <v>43.382201662027001</v>
      </c>
    </row>
    <row r="322" spans="1:12" ht="80.25" customHeight="1">
      <c r="A322" s="20" t="s">
        <v>17</v>
      </c>
      <c r="B322" s="33" t="s">
        <v>118</v>
      </c>
      <c r="C322" s="32">
        <v>100</v>
      </c>
      <c r="D322" s="79">
        <v>118123.37</v>
      </c>
      <c r="E322" s="40"/>
      <c r="F322" s="26"/>
      <c r="G322" s="3"/>
      <c r="J322" s="136">
        <v>118248.18</v>
      </c>
      <c r="K322" s="136">
        <v>51431.92</v>
      </c>
      <c r="L322" s="135">
        <f>K322/J322*100</f>
        <v>43.494893536627792</v>
      </c>
    </row>
    <row r="323" spans="1:12" ht="38.25" customHeight="1">
      <c r="A323" s="20" t="s">
        <v>9</v>
      </c>
      <c r="B323" s="33" t="s">
        <v>118</v>
      </c>
      <c r="C323" s="32">
        <v>200</v>
      </c>
      <c r="D323" s="79">
        <v>74584.58</v>
      </c>
      <c r="E323" s="40"/>
      <c r="F323" s="26"/>
      <c r="G323" s="3"/>
      <c r="J323" s="136">
        <v>80452.78</v>
      </c>
      <c r="K323" s="136">
        <v>35519.25</v>
      </c>
      <c r="L323" s="135">
        <f t="shared" ref="L323:L327" si="169">K323/J323*100</f>
        <v>44.149189126839374</v>
      </c>
    </row>
    <row r="324" spans="1:12" ht="25.5" customHeight="1">
      <c r="A324" s="20" t="s">
        <v>11</v>
      </c>
      <c r="B324" s="33" t="s">
        <v>118</v>
      </c>
      <c r="C324" s="32">
        <v>800</v>
      </c>
      <c r="D324" s="79">
        <v>6209.4</v>
      </c>
      <c r="E324" s="40"/>
      <c r="F324" s="26"/>
      <c r="G324" s="3"/>
      <c r="J324" s="136">
        <v>6266.83</v>
      </c>
      <c r="K324" s="136">
        <v>1968.37</v>
      </c>
      <c r="L324" s="135">
        <f t="shared" si="169"/>
        <v>31.409340926752439</v>
      </c>
    </row>
    <row r="325" spans="1:12" ht="78.75" customHeight="1">
      <c r="A325" s="20" t="s">
        <v>112</v>
      </c>
      <c r="B325" s="33" t="s">
        <v>119</v>
      </c>
      <c r="C325" s="32" t="s">
        <v>7</v>
      </c>
      <c r="D325" s="79">
        <f>D326+D327</f>
        <v>7854.3099999999995</v>
      </c>
      <c r="E325" s="40"/>
      <c r="F325" s="26"/>
      <c r="G325" s="3"/>
      <c r="J325" s="79">
        <f t="shared" ref="J325:K325" si="170">J326+J327</f>
        <v>10464.89</v>
      </c>
      <c r="K325" s="79">
        <f t="shared" si="170"/>
        <v>6581.88</v>
      </c>
      <c r="L325" s="135">
        <f t="shared" si="169"/>
        <v>62.894879927070427</v>
      </c>
    </row>
    <row r="326" spans="1:12" ht="36" customHeight="1">
      <c r="A326" s="20" t="s">
        <v>9</v>
      </c>
      <c r="B326" s="33" t="s">
        <v>119</v>
      </c>
      <c r="C326" s="32">
        <v>200</v>
      </c>
      <c r="D326" s="79">
        <v>116.07</v>
      </c>
      <c r="E326" s="40"/>
      <c r="F326" s="26"/>
      <c r="G326" s="3"/>
      <c r="J326" s="136">
        <v>186.07</v>
      </c>
      <c r="K326" s="136">
        <v>125.82</v>
      </c>
      <c r="L326" s="135">
        <f t="shared" si="169"/>
        <v>67.619713011232335</v>
      </c>
    </row>
    <row r="327" spans="1:12" ht="25.5" customHeight="1">
      <c r="A327" s="20" t="s">
        <v>10</v>
      </c>
      <c r="B327" s="33" t="s">
        <v>119</v>
      </c>
      <c r="C327" s="32">
        <v>300</v>
      </c>
      <c r="D327" s="79">
        <v>7738.24</v>
      </c>
      <c r="E327" s="40"/>
      <c r="F327" s="26"/>
      <c r="G327" s="3"/>
      <c r="J327" s="136">
        <v>10278.82</v>
      </c>
      <c r="K327" s="136">
        <v>6456.06</v>
      </c>
      <c r="L327" s="135">
        <f t="shared" si="169"/>
        <v>62.809349711348197</v>
      </c>
    </row>
    <row r="328" spans="1:12" ht="133.5" customHeight="1">
      <c r="A328" s="54" t="s">
        <v>178</v>
      </c>
      <c r="B328" s="33" t="s">
        <v>152</v>
      </c>
      <c r="C328" s="32" t="s">
        <v>7</v>
      </c>
      <c r="D328" s="79">
        <f>D329+D330+D331</f>
        <v>96474.03</v>
      </c>
      <c r="E328" s="40"/>
      <c r="F328" s="26"/>
      <c r="G328" s="3"/>
      <c r="J328" s="79">
        <f t="shared" ref="J328:K328" si="171">J329+J330+J331</f>
        <v>96474.03</v>
      </c>
      <c r="K328" s="79">
        <f t="shared" si="171"/>
        <v>44312.58</v>
      </c>
      <c r="L328" s="135">
        <f t="shared" ref="L328:L392" si="172">K328/J328*100</f>
        <v>45.932133238344043</v>
      </c>
    </row>
    <row r="329" spans="1:12" ht="75">
      <c r="A329" s="20" t="s">
        <v>17</v>
      </c>
      <c r="B329" s="33" t="s">
        <v>152</v>
      </c>
      <c r="C329" s="32">
        <v>100</v>
      </c>
      <c r="D329" s="79">
        <v>93090.81</v>
      </c>
      <c r="E329" s="40"/>
      <c r="F329" s="26"/>
      <c r="G329" s="3"/>
      <c r="J329" s="136">
        <v>92846.81</v>
      </c>
      <c r="K329" s="136">
        <v>44030.67</v>
      </c>
      <c r="L329" s="135">
        <f t="shared" si="172"/>
        <v>47.422921692193839</v>
      </c>
    </row>
    <row r="330" spans="1:12" ht="39" customHeight="1">
      <c r="A330" s="20" t="s">
        <v>9</v>
      </c>
      <c r="B330" s="33" t="s">
        <v>152</v>
      </c>
      <c r="C330" s="32">
        <v>200</v>
      </c>
      <c r="D330" s="79">
        <v>489</v>
      </c>
      <c r="E330" s="40"/>
      <c r="F330" s="26"/>
      <c r="G330" s="3"/>
      <c r="J330" s="134">
        <v>739.9</v>
      </c>
      <c r="K330" s="134">
        <v>281.91000000000003</v>
      </c>
      <c r="L330" s="135">
        <f t="shared" si="172"/>
        <v>38.10109474253278</v>
      </c>
    </row>
    <row r="331" spans="1:12" ht="25.5" customHeight="1">
      <c r="A331" s="20" t="s">
        <v>11</v>
      </c>
      <c r="B331" s="33" t="s">
        <v>152</v>
      </c>
      <c r="C331" s="32">
        <v>800</v>
      </c>
      <c r="D331" s="79">
        <v>2894.22</v>
      </c>
      <c r="E331" s="40"/>
      <c r="F331" s="26"/>
      <c r="G331" s="3"/>
      <c r="J331" s="136">
        <v>2887.32</v>
      </c>
      <c r="K331" s="134">
        <v>0</v>
      </c>
      <c r="L331" s="135">
        <f t="shared" si="172"/>
        <v>0</v>
      </c>
    </row>
    <row r="332" spans="1:12" ht="95.25" customHeight="1">
      <c r="A332" s="20" t="s">
        <v>27</v>
      </c>
      <c r="B332" s="33" t="s">
        <v>120</v>
      </c>
      <c r="C332" s="32" t="s">
        <v>7</v>
      </c>
      <c r="D332" s="79">
        <f>D333+D334</f>
        <v>4242.68</v>
      </c>
      <c r="E332" s="40"/>
      <c r="F332" s="26"/>
      <c r="G332" s="3"/>
      <c r="J332" s="79">
        <f t="shared" ref="J332:K332" si="173">J333+J334</f>
        <v>4242.66</v>
      </c>
      <c r="K332" s="79">
        <f t="shared" si="173"/>
        <v>3294.39</v>
      </c>
      <c r="L332" s="135">
        <f t="shared" si="172"/>
        <v>77.649163496485698</v>
      </c>
    </row>
    <row r="333" spans="1:12" ht="79.5" customHeight="1">
      <c r="A333" s="20" t="s">
        <v>17</v>
      </c>
      <c r="B333" s="33" t="s">
        <v>120</v>
      </c>
      <c r="C333" s="32">
        <v>100</v>
      </c>
      <c r="D333" s="79">
        <v>3440</v>
      </c>
      <c r="E333" s="40"/>
      <c r="F333" s="26"/>
      <c r="G333" s="3"/>
      <c r="J333" s="136">
        <v>3439.98</v>
      </c>
      <c r="K333" s="134">
        <v>2567.6</v>
      </c>
      <c r="L333" s="135">
        <f t="shared" si="172"/>
        <v>74.639968837028121</v>
      </c>
    </row>
    <row r="334" spans="1:12" ht="25.5" customHeight="1">
      <c r="A334" s="20" t="s">
        <v>10</v>
      </c>
      <c r="B334" s="33" t="s">
        <v>120</v>
      </c>
      <c r="C334" s="32">
        <v>300</v>
      </c>
      <c r="D334" s="79">
        <v>802.68</v>
      </c>
      <c r="E334" s="40"/>
      <c r="F334" s="26"/>
      <c r="G334" s="3"/>
      <c r="J334" s="136">
        <v>802.68</v>
      </c>
      <c r="K334" s="134">
        <v>726.79</v>
      </c>
      <c r="L334" s="135">
        <f t="shared" si="172"/>
        <v>90.545422833507743</v>
      </c>
    </row>
    <row r="335" spans="1:12" ht="41.25" customHeight="1">
      <c r="A335" s="20" t="s">
        <v>375</v>
      </c>
      <c r="B335" s="115" t="s">
        <v>412</v>
      </c>
      <c r="C335" s="114" t="s">
        <v>7</v>
      </c>
      <c r="D335" s="79">
        <f>D336</f>
        <v>573.89</v>
      </c>
      <c r="E335" s="40"/>
      <c r="F335" s="26"/>
      <c r="G335" s="3"/>
      <c r="J335" s="79">
        <f t="shared" ref="J335:K335" si="174">J336</f>
        <v>573.89</v>
      </c>
      <c r="K335" s="79">
        <f t="shared" si="174"/>
        <v>504.34</v>
      </c>
      <c r="L335" s="135">
        <f t="shared" si="172"/>
        <v>87.880952795831959</v>
      </c>
    </row>
    <row r="336" spans="1:12" ht="40.5" customHeight="1">
      <c r="A336" s="20" t="s">
        <v>9</v>
      </c>
      <c r="B336" s="115" t="s">
        <v>412</v>
      </c>
      <c r="C336" s="114">
        <v>200</v>
      </c>
      <c r="D336" s="79">
        <v>573.89</v>
      </c>
      <c r="E336" s="40"/>
      <c r="F336" s="26"/>
      <c r="G336" s="3"/>
      <c r="J336" s="136">
        <v>573.89</v>
      </c>
      <c r="K336" s="134">
        <v>504.34</v>
      </c>
      <c r="L336" s="135">
        <f t="shared" si="172"/>
        <v>87.880952795831959</v>
      </c>
    </row>
    <row r="337" spans="1:12" ht="25.5" customHeight="1">
      <c r="A337" s="41" t="s">
        <v>198</v>
      </c>
      <c r="B337" s="42" t="s">
        <v>121</v>
      </c>
      <c r="C337" s="43" t="s">
        <v>7</v>
      </c>
      <c r="D337" s="78">
        <f>D338+D342+D344+D346+D350+D353</f>
        <v>423138.00999999995</v>
      </c>
      <c r="E337" s="40"/>
      <c r="F337" s="26"/>
      <c r="G337" s="3"/>
      <c r="J337" s="78">
        <f t="shared" ref="J337:K337" si="175">J338+J342+J344+J346+J350+J353</f>
        <v>435176.49999999994</v>
      </c>
      <c r="K337" s="78">
        <f t="shared" si="175"/>
        <v>205986.22000000003</v>
      </c>
      <c r="L337" s="137">
        <f t="shared" si="172"/>
        <v>47.333948409438484</v>
      </c>
    </row>
    <row r="338" spans="1:12" ht="40.5" customHeight="1">
      <c r="A338" s="20" t="s">
        <v>68</v>
      </c>
      <c r="B338" s="33" t="s">
        <v>122</v>
      </c>
      <c r="C338" s="32" t="s">
        <v>7</v>
      </c>
      <c r="D338" s="79">
        <f>D339+D340+D341</f>
        <v>158827.22</v>
      </c>
      <c r="E338" s="40"/>
      <c r="F338" s="26"/>
      <c r="G338" s="3"/>
      <c r="J338" s="79">
        <f t="shared" ref="J338:K338" si="176">J339+J340+J341</f>
        <v>170865.68</v>
      </c>
      <c r="K338" s="79">
        <f t="shared" si="176"/>
        <v>77392.160000000003</v>
      </c>
      <c r="L338" s="135">
        <f t="shared" si="172"/>
        <v>45.294151522997481</v>
      </c>
    </row>
    <row r="339" spans="1:12" ht="76.5" customHeight="1">
      <c r="A339" s="20" t="s">
        <v>17</v>
      </c>
      <c r="B339" s="33" t="s">
        <v>122</v>
      </c>
      <c r="C339" s="32">
        <v>100</v>
      </c>
      <c r="D339" s="79">
        <v>81755.399999999994</v>
      </c>
      <c r="E339" s="40"/>
      <c r="F339" s="26"/>
      <c r="G339" s="3"/>
      <c r="J339" s="136">
        <v>83551.320000000007</v>
      </c>
      <c r="K339" s="136">
        <v>37822.06</v>
      </c>
      <c r="L339" s="135">
        <f t="shared" si="172"/>
        <v>45.26805800315303</v>
      </c>
    </row>
    <row r="340" spans="1:12" ht="36.75" customHeight="1">
      <c r="A340" s="20" t="s">
        <v>9</v>
      </c>
      <c r="B340" s="33" t="s">
        <v>122</v>
      </c>
      <c r="C340" s="32">
        <v>200</v>
      </c>
      <c r="D340" s="79">
        <v>69508.69</v>
      </c>
      <c r="E340" s="40"/>
      <c r="F340" s="26"/>
      <c r="G340" s="3"/>
      <c r="J340" s="134">
        <v>79522.899999999994</v>
      </c>
      <c r="K340" s="136">
        <v>35896.639999999999</v>
      </c>
      <c r="L340" s="135">
        <f t="shared" si="172"/>
        <v>45.140003697048279</v>
      </c>
    </row>
    <row r="341" spans="1:12" ht="25.5" customHeight="1">
      <c r="A341" s="20" t="s">
        <v>11</v>
      </c>
      <c r="B341" s="33" t="s">
        <v>122</v>
      </c>
      <c r="C341" s="32">
        <v>800</v>
      </c>
      <c r="D341" s="79">
        <v>7563.13</v>
      </c>
      <c r="E341" s="40"/>
      <c r="F341" s="26"/>
      <c r="G341" s="3"/>
      <c r="J341" s="136">
        <v>7791.46</v>
      </c>
      <c r="K341" s="136">
        <v>3673.46</v>
      </c>
      <c r="L341" s="135">
        <f t="shared" si="172"/>
        <v>47.147261232169576</v>
      </c>
    </row>
    <row r="342" spans="1:12" ht="50.25" customHeight="1">
      <c r="A342" s="70" t="s">
        <v>375</v>
      </c>
      <c r="B342" s="115" t="s">
        <v>368</v>
      </c>
      <c r="C342" s="97" t="s">
        <v>7</v>
      </c>
      <c r="D342" s="79">
        <f>D343</f>
        <v>8554.8700000000008</v>
      </c>
      <c r="E342" s="40"/>
      <c r="F342" s="26"/>
      <c r="G342" s="3"/>
      <c r="J342" s="79">
        <f t="shared" ref="J342:K342" si="177">J343</f>
        <v>8554.9</v>
      </c>
      <c r="K342" s="79">
        <f t="shared" si="177"/>
        <v>101.19</v>
      </c>
      <c r="L342" s="135">
        <f t="shared" si="172"/>
        <v>1.1828308922371975</v>
      </c>
    </row>
    <row r="343" spans="1:12" ht="39" customHeight="1">
      <c r="A343" s="93" t="s">
        <v>9</v>
      </c>
      <c r="B343" s="115" t="s">
        <v>368</v>
      </c>
      <c r="C343" s="97">
        <v>200</v>
      </c>
      <c r="D343" s="79">
        <v>8554.8700000000008</v>
      </c>
      <c r="E343" s="40"/>
      <c r="F343" s="26"/>
      <c r="G343" s="3"/>
      <c r="J343" s="134">
        <v>8554.9</v>
      </c>
      <c r="K343" s="134">
        <v>101.19</v>
      </c>
      <c r="L343" s="135">
        <f t="shared" si="172"/>
        <v>1.1828308922371975</v>
      </c>
    </row>
    <row r="344" spans="1:12" ht="38.25" customHeight="1">
      <c r="A344" s="65" t="s">
        <v>468</v>
      </c>
      <c r="B344" s="117" t="s">
        <v>467</v>
      </c>
      <c r="C344" s="116"/>
      <c r="D344" s="79">
        <f>D345</f>
        <v>6269.03</v>
      </c>
      <c r="E344" s="40"/>
      <c r="F344" s="26"/>
      <c r="G344" s="3"/>
      <c r="J344" s="79">
        <f t="shared" ref="J344:K344" si="178">J345</f>
        <v>6269.03</v>
      </c>
      <c r="K344" s="79">
        <f t="shared" si="178"/>
        <v>0</v>
      </c>
      <c r="L344" s="135">
        <f t="shared" si="172"/>
        <v>0</v>
      </c>
    </row>
    <row r="345" spans="1:12" ht="40.5" customHeight="1">
      <c r="A345" s="93" t="s">
        <v>9</v>
      </c>
      <c r="B345" s="117" t="s">
        <v>467</v>
      </c>
      <c r="C345" s="116">
        <v>200</v>
      </c>
      <c r="D345" s="79">
        <v>6269.03</v>
      </c>
      <c r="E345" s="40"/>
      <c r="F345" s="26"/>
      <c r="G345" s="3"/>
      <c r="J345" s="136">
        <v>6269.03</v>
      </c>
      <c r="K345" s="134">
        <v>0</v>
      </c>
      <c r="L345" s="135">
        <f t="shared" si="172"/>
        <v>0</v>
      </c>
    </row>
    <row r="346" spans="1:12" ht="214.5" customHeight="1">
      <c r="A346" s="54" t="s">
        <v>179</v>
      </c>
      <c r="B346" s="33" t="s">
        <v>153</v>
      </c>
      <c r="C346" s="32" t="s">
        <v>7</v>
      </c>
      <c r="D346" s="79">
        <f>D347+D348+D349</f>
        <v>233094.69999999998</v>
      </c>
      <c r="E346" s="40"/>
      <c r="F346" s="26"/>
      <c r="G346" s="3"/>
      <c r="J346" s="79">
        <f t="shared" ref="J346:K346" si="179">J347+J348+J349</f>
        <v>233094.69999999998</v>
      </c>
      <c r="K346" s="79">
        <f t="shared" si="179"/>
        <v>121720.87000000001</v>
      </c>
      <c r="L346" s="135">
        <f t="shared" si="172"/>
        <v>52.219492764099748</v>
      </c>
    </row>
    <row r="347" spans="1:12" ht="75" customHeight="1">
      <c r="A347" s="20" t="s">
        <v>17</v>
      </c>
      <c r="B347" s="33" t="s">
        <v>153</v>
      </c>
      <c r="C347" s="32">
        <v>100</v>
      </c>
      <c r="D347" s="79">
        <v>223990.02</v>
      </c>
      <c r="E347" s="40"/>
      <c r="F347" s="26"/>
      <c r="G347" s="3"/>
      <c r="J347" s="136">
        <v>219796.02</v>
      </c>
      <c r="K347" s="136">
        <v>121185.49</v>
      </c>
      <c r="L347" s="135">
        <f t="shared" si="172"/>
        <v>55.135434208499326</v>
      </c>
    </row>
    <row r="348" spans="1:12" ht="36.75" customHeight="1">
      <c r="A348" s="20" t="s">
        <v>9</v>
      </c>
      <c r="B348" s="33" t="s">
        <v>153</v>
      </c>
      <c r="C348" s="32">
        <v>200</v>
      </c>
      <c r="D348" s="79">
        <v>2111.83</v>
      </c>
      <c r="E348" s="40"/>
      <c r="F348" s="26"/>
      <c r="G348" s="3"/>
      <c r="J348" s="136">
        <v>6305.83</v>
      </c>
      <c r="K348" s="136">
        <v>535.38</v>
      </c>
      <c r="L348" s="135">
        <f t="shared" si="172"/>
        <v>8.4902383984344638</v>
      </c>
    </row>
    <row r="349" spans="1:12" ht="25.5" customHeight="1">
      <c r="A349" s="20" t="s">
        <v>11</v>
      </c>
      <c r="B349" s="33" t="s">
        <v>153</v>
      </c>
      <c r="C349" s="32">
        <v>800</v>
      </c>
      <c r="D349" s="79">
        <v>6992.85</v>
      </c>
      <c r="E349" s="40"/>
      <c r="F349" s="26"/>
      <c r="G349" s="3"/>
      <c r="J349" s="136">
        <v>6992.85</v>
      </c>
      <c r="K349" s="134">
        <v>0</v>
      </c>
      <c r="L349" s="135">
        <f t="shared" si="172"/>
        <v>0</v>
      </c>
    </row>
    <row r="350" spans="1:12" ht="93.75" customHeight="1">
      <c r="A350" s="20" t="s">
        <v>27</v>
      </c>
      <c r="B350" s="33" t="s">
        <v>123</v>
      </c>
      <c r="C350" s="32" t="s">
        <v>7</v>
      </c>
      <c r="D350" s="79">
        <f>D351+D352</f>
        <v>9022.8799999999992</v>
      </c>
      <c r="E350" s="40"/>
      <c r="F350" s="26"/>
      <c r="G350" s="3"/>
      <c r="J350" s="79">
        <f t="shared" ref="J350:K350" si="180">J351+J352</f>
        <v>9022.8799999999992</v>
      </c>
      <c r="K350" s="79">
        <f t="shared" si="180"/>
        <v>6772</v>
      </c>
      <c r="L350" s="135">
        <f t="shared" si="172"/>
        <v>75.053641409394785</v>
      </c>
    </row>
    <row r="351" spans="1:12" ht="77.25" customHeight="1">
      <c r="A351" s="20" t="s">
        <v>17</v>
      </c>
      <c r="B351" s="33" t="s">
        <v>123</v>
      </c>
      <c r="C351" s="32">
        <v>100</v>
      </c>
      <c r="D351" s="79">
        <v>8101.2</v>
      </c>
      <c r="E351" s="40"/>
      <c r="F351" s="26"/>
      <c r="G351" s="3"/>
      <c r="J351" s="134">
        <v>8001.2</v>
      </c>
      <c r="K351" s="136">
        <v>5830.78</v>
      </c>
      <c r="L351" s="135">
        <f t="shared" si="172"/>
        <v>72.873818927160926</v>
      </c>
    </row>
    <row r="352" spans="1:12" ht="25.5" customHeight="1">
      <c r="A352" s="20" t="s">
        <v>10</v>
      </c>
      <c r="B352" s="33" t="s">
        <v>123</v>
      </c>
      <c r="C352" s="32">
        <v>300</v>
      </c>
      <c r="D352" s="79">
        <v>921.68</v>
      </c>
      <c r="E352" s="40"/>
      <c r="F352" s="26"/>
      <c r="G352" s="3"/>
      <c r="J352" s="136">
        <v>1021.68</v>
      </c>
      <c r="K352" s="136">
        <v>941.22</v>
      </c>
      <c r="L352" s="135">
        <f t="shared" si="172"/>
        <v>92.124735729386899</v>
      </c>
    </row>
    <row r="353" spans="1:12" ht="51.75" customHeight="1">
      <c r="A353" s="70" t="s">
        <v>376</v>
      </c>
      <c r="B353" s="74" t="s">
        <v>367</v>
      </c>
      <c r="C353" s="32" t="s">
        <v>7</v>
      </c>
      <c r="D353" s="79">
        <f>D354</f>
        <v>7369.31</v>
      </c>
      <c r="E353" s="40"/>
      <c r="F353" s="26"/>
      <c r="G353" s="3"/>
      <c r="J353" s="79">
        <f t="shared" ref="J353:K353" si="181">J354</f>
        <v>7369.31</v>
      </c>
      <c r="K353" s="79">
        <f t="shared" si="181"/>
        <v>0</v>
      </c>
      <c r="L353" s="135">
        <f t="shared" si="172"/>
        <v>0</v>
      </c>
    </row>
    <row r="354" spans="1:12" ht="39.75" customHeight="1">
      <c r="A354" s="70" t="s">
        <v>9</v>
      </c>
      <c r="B354" s="74" t="s">
        <v>367</v>
      </c>
      <c r="C354" s="32">
        <v>200</v>
      </c>
      <c r="D354" s="79">
        <v>7369.31</v>
      </c>
      <c r="E354" s="40"/>
      <c r="F354" s="26"/>
      <c r="G354" s="3"/>
      <c r="J354" s="136">
        <v>7369.31</v>
      </c>
      <c r="K354" s="134">
        <v>0</v>
      </c>
      <c r="L354" s="135">
        <f t="shared" si="172"/>
        <v>0</v>
      </c>
    </row>
    <row r="355" spans="1:12" ht="39.75" customHeight="1">
      <c r="A355" s="70" t="s">
        <v>506</v>
      </c>
      <c r="B355" s="74" t="s">
        <v>507</v>
      </c>
      <c r="C355" s="116" t="s">
        <v>7</v>
      </c>
      <c r="D355" s="79">
        <f>D356+D359</f>
        <v>0</v>
      </c>
      <c r="E355" s="40"/>
      <c r="F355" s="26"/>
      <c r="G355" s="3"/>
      <c r="J355" s="79">
        <f>J356+J359</f>
        <v>1112.3</v>
      </c>
      <c r="K355" s="79">
        <f>K356+K359</f>
        <v>0</v>
      </c>
      <c r="L355" s="135">
        <f t="shared" si="172"/>
        <v>0</v>
      </c>
    </row>
    <row r="356" spans="1:12" ht="39.75" customHeight="1">
      <c r="A356" s="70" t="s">
        <v>506</v>
      </c>
      <c r="B356" s="74" t="s">
        <v>508</v>
      </c>
      <c r="C356" s="116" t="s">
        <v>7</v>
      </c>
      <c r="D356" s="79">
        <f>D357+D358</f>
        <v>0</v>
      </c>
      <c r="E356" s="40"/>
      <c r="F356" s="26"/>
      <c r="G356" s="3"/>
      <c r="J356" s="79">
        <f t="shared" ref="J356:K356" si="182">J357+J358</f>
        <v>1056.69</v>
      </c>
      <c r="K356" s="79">
        <f t="shared" si="182"/>
        <v>0</v>
      </c>
      <c r="L356" s="135">
        <f t="shared" si="172"/>
        <v>0</v>
      </c>
    </row>
    <row r="357" spans="1:12" ht="79.5" customHeight="1">
      <c r="A357" s="20" t="s">
        <v>17</v>
      </c>
      <c r="B357" s="74" t="s">
        <v>508</v>
      </c>
      <c r="C357" s="116">
        <v>100</v>
      </c>
      <c r="D357" s="79">
        <v>0</v>
      </c>
      <c r="E357" s="40"/>
      <c r="F357" s="26"/>
      <c r="G357" s="3"/>
      <c r="J357" s="136">
        <v>1022.28</v>
      </c>
      <c r="K357" s="134">
        <v>0</v>
      </c>
      <c r="L357" s="135">
        <f t="shared" si="172"/>
        <v>0</v>
      </c>
    </row>
    <row r="358" spans="1:12" ht="42.75" customHeight="1">
      <c r="A358" s="20" t="s">
        <v>9</v>
      </c>
      <c r="B358" s="74" t="s">
        <v>508</v>
      </c>
      <c r="C358" s="116">
        <v>200</v>
      </c>
      <c r="D358" s="79">
        <v>0</v>
      </c>
      <c r="E358" s="40"/>
      <c r="F358" s="26"/>
      <c r="G358" s="3"/>
      <c r="J358" s="136">
        <v>34.409999999999997</v>
      </c>
      <c r="K358" s="134">
        <v>0</v>
      </c>
      <c r="L358" s="135">
        <f t="shared" si="172"/>
        <v>0</v>
      </c>
    </row>
    <row r="359" spans="1:12" ht="42.75" customHeight="1">
      <c r="A359" s="70" t="s">
        <v>510</v>
      </c>
      <c r="B359" s="74" t="s">
        <v>509</v>
      </c>
      <c r="C359" s="116" t="s">
        <v>7</v>
      </c>
      <c r="D359" s="79">
        <f>D360</f>
        <v>0</v>
      </c>
      <c r="E359" s="40"/>
      <c r="F359" s="26"/>
      <c r="G359" s="3"/>
      <c r="J359" s="79">
        <f t="shared" ref="J359:K359" si="183">J360</f>
        <v>55.61</v>
      </c>
      <c r="K359" s="79">
        <f t="shared" si="183"/>
        <v>0</v>
      </c>
      <c r="L359" s="135">
        <f t="shared" si="172"/>
        <v>0</v>
      </c>
    </row>
    <row r="360" spans="1:12" ht="80.25" customHeight="1">
      <c r="A360" s="20" t="s">
        <v>17</v>
      </c>
      <c r="B360" s="74" t="s">
        <v>509</v>
      </c>
      <c r="C360" s="116">
        <v>100</v>
      </c>
      <c r="D360" s="79">
        <v>0</v>
      </c>
      <c r="E360" s="40"/>
      <c r="F360" s="26"/>
      <c r="G360" s="3"/>
      <c r="J360" s="136">
        <v>55.61</v>
      </c>
      <c r="K360" s="134">
        <v>0</v>
      </c>
      <c r="L360" s="135">
        <f t="shared" si="172"/>
        <v>0</v>
      </c>
    </row>
    <row r="361" spans="1:12" ht="41.25" customHeight="1">
      <c r="A361" s="70" t="s">
        <v>465</v>
      </c>
      <c r="B361" s="74" t="s">
        <v>466</v>
      </c>
      <c r="C361" s="116"/>
      <c r="D361" s="79">
        <f>D362</f>
        <v>2229.62</v>
      </c>
      <c r="E361" s="40"/>
      <c r="F361" s="26"/>
      <c r="G361" s="3"/>
      <c r="J361" s="79">
        <f t="shared" ref="J361:K362" si="184">J362</f>
        <v>2229.62</v>
      </c>
      <c r="K361" s="79">
        <f t="shared" si="184"/>
        <v>0</v>
      </c>
      <c r="L361" s="135">
        <f t="shared" si="172"/>
        <v>0</v>
      </c>
    </row>
    <row r="362" spans="1:12" ht="55.5" customHeight="1">
      <c r="A362" s="70" t="s">
        <v>377</v>
      </c>
      <c r="B362" s="74" t="s">
        <v>466</v>
      </c>
      <c r="C362" s="32" t="s">
        <v>7</v>
      </c>
      <c r="D362" s="79">
        <f>D363</f>
        <v>2229.62</v>
      </c>
      <c r="E362" s="40"/>
      <c r="F362" s="26"/>
      <c r="G362" s="3"/>
      <c r="J362" s="79">
        <f t="shared" si="184"/>
        <v>2229.62</v>
      </c>
      <c r="K362" s="79">
        <f t="shared" si="184"/>
        <v>0</v>
      </c>
      <c r="L362" s="135">
        <f t="shared" si="172"/>
        <v>0</v>
      </c>
    </row>
    <row r="363" spans="1:12" ht="36" customHeight="1">
      <c r="A363" s="70" t="s">
        <v>9</v>
      </c>
      <c r="B363" s="74" t="s">
        <v>466</v>
      </c>
      <c r="C363" s="32">
        <v>200</v>
      </c>
      <c r="D363" s="79">
        <v>2229.62</v>
      </c>
      <c r="E363" s="40"/>
      <c r="F363" s="26"/>
      <c r="G363" s="3"/>
      <c r="J363" s="136">
        <v>2229.62</v>
      </c>
      <c r="K363" s="134">
        <v>0</v>
      </c>
      <c r="L363" s="135">
        <f t="shared" si="172"/>
        <v>0</v>
      </c>
    </row>
    <row r="364" spans="1:12" ht="39.75" customHeight="1">
      <c r="A364" s="41" t="s">
        <v>383</v>
      </c>
      <c r="B364" s="42" t="s">
        <v>124</v>
      </c>
      <c r="C364" s="43" t="s">
        <v>7</v>
      </c>
      <c r="D364" s="78">
        <f>D365+D369+D371</f>
        <v>37887.379999999997</v>
      </c>
      <c r="E364" s="40"/>
      <c r="F364" s="26"/>
      <c r="G364" s="3"/>
      <c r="J364" s="78">
        <f t="shared" ref="J364:K364" si="185">J365+J369+J371</f>
        <v>38532.800000000003</v>
      </c>
      <c r="K364" s="78">
        <f t="shared" si="185"/>
        <v>16041.5</v>
      </c>
      <c r="L364" s="137">
        <f t="shared" si="172"/>
        <v>41.630766515799522</v>
      </c>
    </row>
    <row r="365" spans="1:12" ht="39.75" customHeight="1">
      <c r="A365" s="20" t="s">
        <v>109</v>
      </c>
      <c r="B365" s="33" t="s">
        <v>125</v>
      </c>
      <c r="C365" s="32" t="s">
        <v>7</v>
      </c>
      <c r="D365" s="79">
        <f>D366+D367+D368</f>
        <v>37780.769999999997</v>
      </c>
      <c r="E365" s="40"/>
      <c r="F365" s="26"/>
      <c r="G365" s="3"/>
      <c r="J365" s="79">
        <f t="shared" ref="J365:K365" si="186">J366+J367+J368</f>
        <v>38366.22</v>
      </c>
      <c r="K365" s="79">
        <f t="shared" si="186"/>
        <v>16038.68</v>
      </c>
      <c r="L365" s="135">
        <f t="shared" si="172"/>
        <v>41.804170439516845</v>
      </c>
    </row>
    <row r="366" spans="1:12" ht="81" customHeight="1">
      <c r="A366" s="20" t="s">
        <v>17</v>
      </c>
      <c r="B366" s="33" t="s">
        <v>125</v>
      </c>
      <c r="C366" s="32">
        <v>100</v>
      </c>
      <c r="D366" s="79">
        <v>33781.279999999999</v>
      </c>
      <c r="E366" s="40"/>
      <c r="F366" s="26"/>
      <c r="G366" s="3"/>
      <c r="J366" s="134">
        <v>33769</v>
      </c>
      <c r="K366" s="136">
        <v>13868.38</v>
      </c>
      <c r="L366" s="135">
        <f t="shared" si="172"/>
        <v>41.068376321478276</v>
      </c>
    </row>
    <row r="367" spans="1:12" ht="36" customHeight="1">
      <c r="A367" s="20" t="s">
        <v>9</v>
      </c>
      <c r="B367" s="33" t="s">
        <v>125</v>
      </c>
      <c r="C367" s="32">
        <v>200</v>
      </c>
      <c r="D367" s="79">
        <v>3771.32</v>
      </c>
      <c r="E367" s="40"/>
      <c r="F367" s="26"/>
      <c r="G367" s="3"/>
      <c r="J367" s="136">
        <v>4356.3500000000004</v>
      </c>
      <c r="K367" s="136">
        <v>2061.86</v>
      </c>
      <c r="L367" s="135">
        <f t="shared" si="172"/>
        <v>47.329989555476487</v>
      </c>
    </row>
    <row r="368" spans="1:12" ht="25.5" customHeight="1">
      <c r="A368" s="20" t="s">
        <v>11</v>
      </c>
      <c r="B368" s="33" t="s">
        <v>125</v>
      </c>
      <c r="C368" s="32">
        <v>800</v>
      </c>
      <c r="D368" s="79">
        <v>228.17</v>
      </c>
      <c r="E368" s="40"/>
      <c r="F368" s="26"/>
      <c r="G368" s="3"/>
      <c r="J368" s="136">
        <v>240.87</v>
      </c>
      <c r="K368" s="136">
        <v>108.44</v>
      </c>
      <c r="L368" s="135">
        <f t="shared" si="172"/>
        <v>45.020135342715982</v>
      </c>
    </row>
    <row r="369" spans="1:12" ht="42" customHeight="1">
      <c r="A369" s="20" t="s">
        <v>375</v>
      </c>
      <c r="B369" s="74" t="s">
        <v>397</v>
      </c>
      <c r="C369" s="99" t="s">
        <v>7</v>
      </c>
      <c r="D369" s="79">
        <f>D370</f>
        <v>106.61</v>
      </c>
      <c r="E369" s="40"/>
      <c r="F369" s="26"/>
      <c r="G369" s="3"/>
      <c r="J369" s="79">
        <f t="shared" ref="J369:K369" si="187">J370</f>
        <v>106.58</v>
      </c>
      <c r="K369" s="79">
        <f t="shared" si="187"/>
        <v>0</v>
      </c>
      <c r="L369" s="135">
        <f t="shared" si="172"/>
        <v>0</v>
      </c>
    </row>
    <row r="370" spans="1:12" ht="40.5" customHeight="1">
      <c r="A370" s="20" t="s">
        <v>9</v>
      </c>
      <c r="B370" s="74" t="s">
        <v>397</v>
      </c>
      <c r="C370" s="99">
        <v>200</v>
      </c>
      <c r="D370" s="79">
        <v>106.61</v>
      </c>
      <c r="E370" s="40"/>
      <c r="F370" s="26"/>
      <c r="G370" s="3"/>
      <c r="J370" s="136">
        <v>106.58</v>
      </c>
      <c r="K370" s="134">
        <v>0</v>
      </c>
      <c r="L370" s="135">
        <f t="shared" si="172"/>
        <v>0</v>
      </c>
    </row>
    <row r="371" spans="1:12" ht="95.25" customHeight="1">
      <c r="A371" s="20" t="s">
        <v>27</v>
      </c>
      <c r="B371" s="74" t="s">
        <v>534</v>
      </c>
      <c r="C371" s="116" t="s">
        <v>7</v>
      </c>
      <c r="D371" s="79">
        <f>D372</f>
        <v>0</v>
      </c>
      <c r="E371" s="40"/>
      <c r="F371" s="26"/>
      <c r="G371" s="3"/>
      <c r="J371" s="79">
        <f>J372</f>
        <v>60</v>
      </c>
      <c r="K371" s="79">
        <f>K372</f>
        <v>2.82</v>
      </c>
      <c r="L371" s="135">
        <f t="shared" si="172"/>
        <v>4.7</v>
      </c>
    </row>
    <row r="372" spans="1:12" ht="78" customHeight="1">
      <c r="A372" s="20" t="s">
        <v>17</v>
      </c>
      <c r="B372" s="74" t="s">
        <v>534</v>
      </c>
      <c r="C372" s="116">
        <v>100</v>
      </c>
      <c r="D372" s="79">
        <v>0</v>
      </c>
      <c r="E372" s="40"/>
      <c r="F372" s="26"/>
      <c r="G372" s="3"/>
      <c r="J372" s="134">
        <v>60</v>
      </c>
      <c r="K372" s="134">
        <v>2.82</v>
      </c>
      <c r="L372" s="135">
        <f t="shared" si="172"/>
        <v>4.7</v>
      </c>
    </row>
    <row r="373" spans="1:12" ht="44.25" customHeight="1">
      <c r="A373" s="41" t="s">
        <v>199</v>
      </c>
      <c r="B373" s="42" t="s">
        <v>126</v>
      </c>
      <c r="C373" s="43" t="s">
        <v>7</v>
      </c>
      <c r="D373" s="78">
        <f>D376+D374</f>
        <v>2320.33</v>
      </c>
      <c r="E373" s="40"/>
      <c r="F373" s="26"/>
      <c r="G373" s="3"/>
      <c r="J373" s="78">
        <f t="shared" ref="J373:K373" si="188">J376+J374</f>
        <v>2437.2199999999998</v>
      </c>
      <c r="K373" s="78">
        <f t="shared" si="188"/>
        <v>792.78</v>
      </c>
      <c r="L373" s="137">
        <f t="shared" si="172"/>
        <v>32.528044247134034</v>
      </c>
    </row>
    <row r="374" spans="1:12" ht="25.5" customHeight="1">
      <c r="A374" s="20" t="s">
        <v>110</v>
      </c>
      <c r="B374" s="33" t="s">
        <v>127</v>
      </c>
      <c r="C374" s="43" t="s">
        <v>7</v>
      </c>
      <c r="D374" s="79">
        <f>D375</f>
        <v>160</v>
      </c>
      <c r="E374" s="40"/>
      <c r="F374" s="26"/>
      <c r="G374" s="3"/>
      <c r="J374" s="79">
        <f t="shared" ref="J374:K374" si="189">J375</f>
        <v>160</v>
      </c>
      <c r="K374" s="79">
        <f t="shared" si="189"/>
        <v>51.83</v>
      </c>
      <c r="L374" s="135">
        <f t="shared" si="172"/>
        <v>32.393749999999997</v>
      </c>
    </row>
    <row r="375" spans="1:12" ht="41.25" customHeight="1">
      <c r="A375" s="20" t="s">
        <v>9</v>
      </c>
      <c r="B375" s="33" t="s">
        <v>127</v>
      </c>
      <c r="C375" s="32">
        <v>200</v>
      </c>
      <c r="D375" s="79">
        <v>160</v>
      </c>
      <c r="E375" s="40"/>
      <c r="F375" s="26"/>
      <c r="G375" s="3"/>
      <c r="J375" s="134">
        <v>160</v>
      </c>
      <c r="K375" s="136">
        <v>51.83</v>
      </c>
      <c r="L375" s="135">
        <f t="shared" si="172"/>
        <v>32.393749999999997</v>
      </c>
    </row>
    <row r="376" spans="1:12" ht="44.25" customHeight="1">
      <c r="A376" s="20" t="s">
        <v>68</v>
      </c>
      <c r="B376" s="33" t="s">
        <v>128</v>
      </c>
      <c r="C376" s="43" t="s">
        <v>7</v>
      </c>
      <c r="D376" s="79">
        <f>D377+D378+D379</f>
        <v>2160.33</v>
      </c>
      <c r="E376" s="40"/>
      <c r="F376" s="26"/>
      <c r="G376" s="3"/>
      <c r="J376" s="79">
        <f t="shared" ref="J376:K376" si="190">J377+J378+J379</f>
        <v>2277.2199999999998</v>
      </c>
      <c r="K376" s="79">
        <f t="shared" si="190"/>
        <v>740.94999999999993</v>
      </c>
      <c r="L376" s="135">
        <f t="shared" si="172"/>
        <v>32.537479909714477</v>
      </c>
    </row>
    <row r="377" spans="1:12" ht="78" customHeight="1">
      <c r="A377" s="20" t="s">
        <v>17</v>
      </c>
      <c r="B377" s="33" t="s">
        <v>128</v>
      </c>
      <c r="C377" s="32">
        <v>100</v>
      </c>
      <c r="D377" s="79">
        <v>1616.67</v>
      </c>
      <c r="E377" s="40"/>
      <c r="F377" s="26"/>
      <c r="G377" s="3"/>
      <c r="J377" s="136">
        <v>1616.67</v>
      </c>
      <c r="K377" s="136">
        <v>596.54999999999995</v>
      </c>
      <c r="L377" s="135">
        <f t="shared" si="172"/>
        <v>36.899923917682642</v>
      </c>
    </row>
    <row r="378" spans="1:12" ht="40.5" customHeight="1">
      <c r="A378" s="20" t="s">
        <v>9</v>
      </c>
      <c r="B378" s="33" t="s">
        <v>128</v>
      </c>
      <c r="C378" s="32">
        <v>200</v>
      </c>
      <c r="D378" s="79">
        <v>541.55999999999995</v>
      </c>
      <c r="E378" s="40"/>
      <c r="F378" s="26"/>
      <c r="G378" s="3"/>
      <c r="J378" s="134">
        <v>657.89</v>
      </c>
      <c r="K378" s="136">
        <v>143.37</v>
      </c>
      <c r="L378" s="135">
        <f t="shared" si="172"/>
        <v>21.792396905257718</v>
      </c>
    </row>
    <row r="379" spans="1:12" ht="25.5" customHeight="1">
      <c r="A379" s="20" t="s">
        <v>11</v>
      </c>
      <c r="B379" s="33" t="s">
        <v>128</v>
      </c>
      <c r="C379" s="32">
        <v>800</v>
      </c>
      <c r="D379" s="79">
        <v>2.1</v>
      </c>
      <c r="E379" s="40"/>
      <c r="F379" s="26"/>
      <c r="G379" s="3"/>
      <c r="J379" s="136">
        <v>2.66</v>
      </c>
      <c r="K379" s="136">
        <v>1.03</v>
      </c>
      <c r="L379" s="135">
        <f t="shared" si="172"/>
        <v>38.721804511278194</v>
      </c>
    </row>
    <row r="380" spans="1:12" ht="39" customHeight="1">
      <c r="A380" s="41" t="s">
        <v>270</v>
      </c>
      <c r="B380" s="42" t="s">
        <v>129</v>
      </c>
      <c r="C380" s="43" t="s">
        <v>7</v>
      </c>
      <c r="D380" s="78">
        <f>D381</f>
        <v>1884.8100000000002</v>
      </c>
      <c r="E380" s="40"/>
      <c r="F380" s="26"/>
      <c r="G380" s="3"/>
      <c r="J380" s="78">
        <f t="shared" ref="J380:K380" si="191">J381</f>
        <v>5736.53</v>
      </c>
      <c r="K380" s="78">
        <f t="shared" si="191"/>
        <v>860.85</v>
      </c>
      <c r="L380" s="137">
        <f t="shared" si="172"/>
        <v>15.006458608252727</v>
      </c>
    </row>
    <row r="381" spans="1:12" ht="41.25" customHeight="1">
      <c r="A381" s="20" t="s">
        <v>68</v>
      </c>
      <c r="B381" s="33" t="s">
        <v>130</v>
      </c>
      <c r="C381" s="43" t="s">
        <v>7</v>
      </c>
      <c r="D381" s="79">
        <f>D382+D383+D384</f>
        <v>1884.8100000000002</v>
      </c>
      <c r="E381" s="40"/>
      <c r="F381" s="26"/>
      <c r="G381" s="3"/>
      <c r="J381" s="79">
        <f t="shared" ref="J381:K381" si="192">J382+J383+J384</f>
        <v>5736.53</v>
      </c>
      <c r="K381" s="79">
        <f t="shared" si="192"/>
        <v>860.85</v>
      </c>
      <c r="L381" s="135">
        <f t="shared" si="172"/>
        <v>15.006458608252727</v>
      </c>
    </row>
    <row r="382" spans="1:12" ht="75.75" customHeight="1">
      <c r="A382" s="20" t="s">
        <v>17</v>
      </c>
      <c r="B382" s="33" t="s">
        <v>130</v>
      </c>
      <c r="C382" s="32">
        <v>100</v>
      </c>
      <c r="D382" s="79">
        <v>1096.3800000000001</v>
      </c>
      <c r="E382" s="40"/>
      <c r="F382" s="26"/>
      <c r="G382" s="3"/>
      <c r="J382" s="136">
        <v>2618.38</v>
      </c>
      <c r="K382" s="136">
        <v>440.98</v>
      </c>
      <c r="L382" s="135">
        <f t="shared" si="172"/>
        <v>16.841711287131737</v>
      </c>
    </row>
    <row r="383" spans="1:12" ht="42.75" customHeight="1">
      <c r="A383" s="20" t="s">
        <v>9</v>
      </c>
      <c r="B383" s="33" t="s">
        <v>130</v>
      </c>
      <c r="C383" s="32">
        <v>200</v>
      </c>
      <c r="D383" s="79">
        <v>692.52</v>
      </c>
      <c r="E383" s="40"/>
      <c r="F383" s="26"/>
      <c r="G383" s="3"/>
      <c r="J383" s="136">
        <v>3022.24</v>
      </c>
      <c r="K383" s="136">
        <v>401.48</v>
      </c>
      <c r="L383" s="135">
        <f t="shared" si="172"/>
        <v>13.284186563608452</v>
      </c>
    </row>
    <row r="384" spans="1:12" ht="30.75" customHeight="1">
      <c r="A384" s="20" t="s">
        <v>11</v>
      </c>
      <c r="B384" s="33" t="s">
        <v>130</v>
      </c>
      <c r="C384" s="32">
        <v>800</v>
      </c>
      <c r="D384" s="79">
        <v>95.91</v>
      </c>
      <c r="E384" s="40"/>
      <c r="F384" s="26"/>
      <c r="G384" s="3"/>
      <c r="J384" s="136">
        <v>95.91</v>
      </c>
      <c r="K384" s="136">
        <v>18.39</v>
      </c>
      <c r="L384" s="135">
        <f t="shared" si="172"/>
        <v>19.174225836721927</v>
      </c>
    </row>
    <row r="385" spans="1:12" ht="39.75" customHeight="1">
      <c r="A385" s="41" t="s">
        <v>200</v>
      </c>
      <c r="B385" s="42" t="s">
        <v>131</v>
      </c>
      <c r="C385" s="43" t="s">
        <v>7</v>
      </c>
      <c r="D385" s="78">
        <f>D386+D389</f>
        <v>5329</v>
      </c>
      <c r="E385" s="40"/>
      <c r="F385" s="26"/>
      <c r="G385" s="3"/>
      <c r="J385" s="78">
        <f t="shared" ref="J385:K385" si="193">J386+J389</f>
        <v>5997.92</v>
      </c>
      <c r="K385" s="78">
        <f t="shared" si="193"/>
        <v>1764.25</v>
      </c>
      <c r="L385" s="137">
        <f t="shared" si="172"/>
        <v>29.414363646063968</v>
      </c>
    </row>
    <row r="386" spans="1:12" ht="39.75" customHeight="1">
      <c r="A386" s="20" t="s">
        <v>464</v>
      </c>
      <c r="B386" s="33" t="s">
        <v>132</v>
      </c>
      <c r="C386" s="43" t="s">
        <v>7</v>
      </c>
      <c r="D386" s="79">
        <f>D388+D387</f>
        <v>624</v>
      </c>
      <c r="E386" s="40"/>
      <c r="F386" s="26"/>
      <c r="G386" s="3"/>
      <c r="J386" s="79">
        <f t="shared" ref="J386:K386" si="194">J388+J387</f>
        <v>638.04</v>
      </c>
      <c r="K386" s="79">
        <f t="shared" si="194"/>
        <v>133.97999999999999</v>
      </c>
      <c r="L386" s="135">
        <f t="shared" si="172"/>
        <v>20.998683468121122</v>
      </c>
    </row>
    <row r="387" spans="1:12" ht="73.5" customHeight="1">
      <c r="A387" s="20" t="s">
        <v>17</v>
      </c>
      <c r="B387" s="33" t="s">
        <v>132</v>
      </c>
      <c r="C387" s="32">
        <v>100</v>
      </c>
      <c r="D387" s="79">
        <v>0</v>
      </c>
      <c r="E387" s="40"/>
      <c r="F387" s="26"/>
      <c r="G387" s="3"/>
      <c r="J387" s="134">
        <v>11.43</v>
      </c>
      <c r="K387" s="134">
        <v>0</v>
      </c>
      <c r="L387" s="135">
        <f t="shared" si="172"/>
        <v>0</v>
      </c>
    </row>
    <row r="388" spans="1:12" ht="41.25" customHeight="1">
      <c r="A388" s="20" t="s">
        <v>9</v>
      </c>
      <c r="B388" s="33" t="s">
        <v>132</v>
      </c>
      <c r="C388" s="32">
        <v>200</v>
      </c>
      <c r="D388" s="79">
        <v>624</v>
      </c>
      <c r="E388" s="40"/>
      <c r="F388" s="26"/>
      <c r="G388" s="3"/>
      <c r="J388" s="136">
        <v>626.61</v>
      </c>
      <c r="K388" s="134">
        <v>133.97999999999999</v>
      </c>
      <c r="L388" s="135">
        <f t="shared" si="172"/>
        <v>21.381720687508977</v>
      </c>
    </row>
    <row r="389" spans="1:12" ht="39.75" customHeight="1">
      <c r="A389" s="35" t="s">
        <v>151</v>
      </c>
      <c r="B389" s="33" t="s">
        <v>133</v>
      </c>
      <c r="C389" s="43" t="s">
        <v>7</v>
      </c>
      <c r="D389" s="79">
        <f>D391+D392+D390</f>
        <v>4705</v>
      </c>
      <c r="E389" s="40"/>
      <c r="F389" s="26"/>
      <c r="G389" s="3"/>
      <c r="J389" s="79">
        <v>5359.88</v>
      </c>
      <c r="K389" s="79">
        <v>1630.27</v>
      </c>
      <c r="L389" s="135">
        <f t="shared" si="172"/>
        <v>30.416166033567915</v>
      </c>
    </row>
    <row r="390" spans="1:12" ht="76.5" customHeight="1">
      <c r="A390" s="20" t="s">
        <v>17</v>
      </c>
      <c r="B390" s="115" t="s">
        <v>133</v>
      </c>
      <c r="C390" s="114">
        <v>100</v>
      </c>
      <c r="D390" s="79">
        <v>54.3</v>
      </c>
      <c r="E390" s="40"/>
      <c r="F390" s="26"/>
      <c r="G390" s="3"/>
      <c r="J390" s="134">
        <v>54.3</v>
      </c>
      <c r="K390" s="134">
        <v>0</v>
      </c>
      <c r="L390" s="135">
        <f t="shared" si="172"/>
        <v>0</v>
      </c>
    </row>
    <row r="391" spans="1:12" ht="40.5" customHeight="1">
      <c r="A391" s="20" t="s">
        <v>9</v>
      </c>
      <c r="B391" s="33" t="s">
        <v>133</v>
      </c>
      <c r="C391" s="32">
        <v>200</v>
      </c>
      <c r="D391" s="79">
        <v>3786.7</v>
      </c>
      <c r="E391" s="40"/>
      <c r="F391" s="26"/>
      <c r="G391" s="3"/>
      <c r="J391" s="136">
        <v>4119.58</v>
      </c>
      <c r="K391" s="134">
        <v>1160.07</v>
      </c>
      <c r="L391" s="135">
        <f t="shared" si="172"/>
        <v>28.159909505337922</v>
      </c>
    </row>
    <row r="392" spans="1:12" ht="24.75" customHeight="1">
      <c r="A392" s="35" t="s">
        <v>10</v>
      </c>
      <c r="B392" s="33" t="s">
        <v>133</v>
      </c>
      <c r="C392" s="32">
        <v>300</v>
      </c>
      <c r="D392" s="79">
        <v>864</v>
      </c>
      <c r="E392" s="40"/>
      <c r="F392" s="26"/>
      <c r="G392" s="3"/>
      <c r="J392" s="134">
        <v>1186</v>
      </c>
      <c r="K392" s="134">
        <v>470.2</v>
      </c>
      <c r="L392" s="135">
        <f t="shared" si="172"/>
        <v>39.64586846543002</v>
      </c>
    </row>
    <row r="393" spans="1:12" ht="60" customHeight="1">
      <c r="A393" s="35" t="s">
        <v>44</v>
      </c>
      <c r="B393" s="33" t="s">
        <v>133</v>
      </c>
      <c r="C393" s="32">
        <v>600</v>
      </c>
      <c r="D393" s="79">
        <v>0</v>
      </c>
      <c r="E393" s="40"/>
      <c r="F393" s="26"/>
      <c r="G393" s="3"/>
      <c r="J393" s="134">
        <v>0</v>
      </c>
      <c r="K393" s="134">
        <v>0</v>
      </c>
      <c r="L393" s="135">
        <v>0</v>
      </c>
    </row>
    <row r="394" spans="1:12" ht="58.5" customHeight="1">
      <c r="A394" s="41" t="s">
        <v>201</v>
      </c>
      <c r="B394" s="42" t="s">
        <v>134</v>
      </c>
      <c r="C394" s="43" t="s">
        <v>7</v>
      </c>
      <c r="D394" s="78">
        <f>D395+D399+D401</f>
        <v>16306.519999999999</v>
      </c>
      <c r="E394" s="40"/>
      <c r="F394" s="26"/>
      <c r="G394" s="3"/>
      <c r="J394" s="78">
        <f t="shared" ref="J394:K394" si="195">J395+J399+J401</f>
        <v>16995.199999999997</v>
      </c>
      <c r="K394" s="78">
        <f t="shared" si="195"/>
        <v>7627.9700000000012</v>
      </c>
      <c r="L394" s="137">
        <f t="shared" ref="L394:L397" si="196">K394/J394*100</f>
        <v>44.883084635661845</v>
      </c>
    </row>
    <row r="395" spans="1:12" ht="39.75" customHeight="1">
      <c r="A395" s="20" t="s">
        <v>15</v>
      </c>
      <c r="B395" s="33" t="s">
        <v>135</v>
      </c>
      <c r="C395" s="32" t="s">
        <v>7</v>
      </c>
      <c r="D395" s="79">
        <f>D396+D397+D398</f>
        <v>483.50000000000006</v>
      </c>
      <c r="E395" s="40"/>
      <c r="F395" s="26"/>
      <c r="G395" s="3"/>
      <c r="J395" s="79">
        <f t="shared" ref="J395:K395" si="197">J396+J397+J398</f>
        <v>592.1</v>
      </c>
      <c r="K395" s="79">
        <f t="shared" si="197"/>
        <v>192.93</v>
      </c>
      <c r="L395" s="135">
        <f t="shared" si="196"/>
        <v>32.584022969093056</v>
      </c>
    </row>
    <row r="396" spans="1:12" ht="82.5" customHeight="1">
      <c r="A396" s="20" t="s">
        <v>17</v>
      </c>
      <c r="B396" s="33" t="s">
        <v>135</v>
      </c>
      <c r="C396" s="32">
        <v>100</v>
      </c>
      <c r="D396" s="79">
        <v>127.42</v>
      </c>
      <c r="E396" s="40"/>
      <c r="F396" s="26"/>
      <c r="G396" s="3"/>
      <c r="J396" s="136">
        <v>127.42</v>
      </c>
      <c r="K396" s="134">
        <v>35.03</v>
      </c>
      <c r="L396" s="135">
        <f t="shared" si="196"/>
        <v>27.491759535394756</v>
      </c>
    </row>
    <row r="397" spans="1:12" ht="43.5" customHeight="1">
      <c r="A397" s="20" t="s">
        <v>9</v>
      </c>
      <c r="B397" s="33" t="s">
        <v>135</v>
      </c>
      <c r="C397" s="32">
        <v>200</v>
      </c>
      <c r="D397" s="79">
        <v>352.23</v>
      </c>
      <c r="E397" s="40"/>
      <c r="F397" s="26"/>
      <c r="G397" s="3"/>
      <c r="J397" s="136">
        <v>460.83</v>
      </c>
      <c r="K397" s="136">
        <v>155.86000000000001</v>
      </c>
      <c r="L397" s="135">
        <f t="shared" si="196"/>
        <v>33.821582796258923</v>
      </c>
    </row>
    <row r="398" spans="1:12" ht="25.5" customHeight="1">
      <c r="A398" s="20" t="s">
        <v>11</v>
      </c>
      <c r="B398" s="33" t="s">
        <v>135</v>
      </c>
      <c r="C398" s="32">
        <v>800</v>
      </c>
      <c r="D398" s="79">
        <v>3.85</v>
      </c>
      <c r="E398" s="40"/>
      <c r="F398" s="26"/>
      <c r="G398" s="3"/>
      <c r="J398" s="136">
        <v>3.85</v>
      </c>
      <c r="K398" s="134">
        <v>2.04</v>
      </c>
      <c r="L398" s="135">
        <f>K398/J398*100</f>
        <v>52.987012987012982</v>
      </c>
    </row>
    <row r="399" spans="1:12" ht="83.25" customHeight="1">
      <c r="A399" s="20" t="s">
        <v>17</v>
      </c>
      <c r="B399" s="33" t="s">
        <v>136</v>
      </c>
      <c r="C399" s="32" t="s">
        <v>7</v>
      </c>
      <c r="D399" s="79">
        <f>D400</f>
        <v>4119.8500000000004</v>
      </c>
      <c r="E399" s="40"/>
      <c r="F399" s="26"/>
      <c r="G399" s="3"/>
      <c r="J399" s="79">
        <f t="shared" ref="J399:K399" si="198">J400</f>
        <v>4483.37</v>
      </c>
      <c r="K399" s="79">
        <f t="shared" si="198"/>
        <v>2036.16</v>
      </c>
      <c r="L399" s="135">
        <f t="shared" ref="L399:L404" si="199">K399/J399*100</f>
        <v>45.415836747803553</v>
      </c>
    </row>
    <row r="400" spans="1:12" ht="39.75" customHeight="1">
      <c r="A400" s="20" t="s">
        <v>25</v>
      </c>
      <c r="B400" s="33" t="s">
        <v>136</v>
      </c>
      <c r="C400" s="32">
        <v>100</v>
      </c>
      <c r="D400" s="79">
        <v>4119.8500000000004</v>
      </c>
      <c r="E400" s="40"/>
      <c r="F400" s="26"/>
      <c r="G400" s="3"/>
      <c r="J400" s="136">
        <v>4483.37</v>
      </c>
      <c r="K400" s="136">
        <v>2036.16</v>
      </c>
      <c r="L400" s="135">
        <f t="shared" si="199"/>
        <v>45.415836747803553</v>
      </c>
    </row>
    <row r="401" spans="1:12" ht="39.75" customHeight="1">
      <c r="A401" s="20" t="s">
        <v>68</v>
      </c>
      <c r="B401" s="33" t="s">
        <v>137</v>
      </c>
      <c r="C401" s="32" t="s">
        <v>7</v>
      </c>
      <c r="D401" s="79">
        <f>D402+D403+D404</f>
        <v>11703.169999999998</v>
      </c>
      <c r="E401" s="40"/>
      <c r="F401" s="26"/>
      <c r="G401" s="3"/>
      <c r="J401" s="79">
        <f t="shared" ref="J401:K401" si="200">J402+J403+J404</f>
        <v>11919.729999999998</v>
      </c>
      <c r="K401" s="79">
        <f t="shared" si="200"/>
        <v>5398.880000000001</v>
      </c>
      <c r="L401" s="135">
        <f t="shared" si="199"/>
        <v>45.293643396284999</v>
      </c>
    </row>
    <row r="402" spans="1:12" ht="87" customHeight="1">
      <c r="A402" s="20" t="s">
        <v>17</v>
      </c>
      <c r="B402" s="33" t="s">
        <v>137</v>
      </c>
      <c r="C402" s="32">
        <v>100</v>
      </c>
      <c r="D402" s="79">
        <v>9877.49</v>
      </c>
      <c r="E402" s="40"/>
      <c r="F402" s="26"/>
      <c r="G402" s="3"/>
      <c r="J402" s="136">
        <v>9952.9599999999991</v>
      </c>
      <c r="K402" s="136">
        <v>4467.0600000000004</v>
      </c>
      <c r="L402" s="135">
        <f t="shared" si="199"/>
        <v>44.88172362794586</v>
      </c>
    </row>
    <row r="403" spans="1:12" ht="42" customHeight="1">
      <c r="A403" s="20" t="s">
        <v>9</v>
      </c>
      <c r="B403" s="33" t="s">
        <v>137</v>
      </c>
      <c r="C403" s="32">
        <v>200</v>
      </c>
      <c r="D403" s="79">
        <v>1813.05</v>
      </c>
      <c r="E403" s="40"/>
      <c r="F403" s="26"/>
      <c r="G403" s="3"/>
      <c r="J403" s="136">
        <v>1945.14</v>
      </c>
      <c r="K403" s="136">
        <v>919.48</v>
      </c>
      <c r="L403" s="135">
        <f t="shared" si="199"/>
        <v>47.270633476253636</v>
      </c>
    </row>
    <row r="404" spans="1:12" ht="24" customHeight="1">
      <c r="A404" s="20" t="s">
        <v>11</v>
      </c>
      <c r="B404" s="33" t="s">
        <v>137</v>
      </c>
      <c r="C404" s="32">
        <v>800</v>
      </c>
      <c r="D404" s="79">
        <v>12.63</v>
      </c>
      <c r="E404" s="40"/>
      <c r="F404" s="26"/>
      <c r="G404" s="3"/>
      <c r="J404" s="136">
        <v>21.63</v>
      </c>
      <c r="K404" s="136">
        <v>12.34</v>
      </c>
      <c r="L404" s="135">
        <f t="shared" si="199"/>
        <v>57.050392972723074</v>
      </c>
    </row>
    <row r="405" spans="1:12" ht="39.75" customHeight="1">
      <c r="A405" s="41" t="s">
        <v>202</v>
      </c>
      <c r="B405" s="42" t="s">
        <v>138</v>
      </c>
      <c r="C405" s="32" t="s">
        <v>7</v>
      </c>
      <c r="D405" s="78">
        <f>D406+D408+D410+D413</f>
        <v>29635.95</v>
      </c>
      <c r="E405" s="40"/>
      <c r="F405" s="26"/>
      <c r="G405" s="3"/>
      <c r="J405" s="78">
        <f>J406+J408+J410+J413</f>
        <v>29635.95</v>
      </c>
      <c r="K405" s="78">
        <f t="shared" ref="K405" si="201">K406+K408+K410+K413</f>
        <v>12609.869999999999</v>
      </c>
      <c r="L405" s="137">
        <f t="shared" ref="L405:L411" si="202">K405/J405*100</f>
        <v>42.549234966316241</v>
      </c>
    </row>
    <row r="406" spans="1:12" ht="39.75" customHeight="1">
      <c r="A406" s="20" t="s">
        <v>166</v>
      </c>
      <c r="B406" s="33" t="s">
        <v>271</v>
      </c>
      <c r="C406" s="32" t="s">
        <v>7</v>
      </c>
      <c r="D406" s="79">
        <f>D407</f>
        <v>12490</v>
      </c>
      <c r="E406" s="40"/>
      <c r="F406" s="26"/>
      <c r="G406" s="3"/>
      <c r="J406" s="79">
        <f t="shared" ref="J406:K406" si="203">J407</f>
        <v>12490</v>
      </c>
      <c r="K406" s="79">
        <f t="shared" si="203"/>
        <v>5356.98</v>
      </c>
      <c r="L406" s="135">
        <f t="shared" si="202"/>
        <v>42.890152121697355</v>
      </c>
    </row>
    <row r="407" spans="1:12" ht="24" customHeight="1">
      <c r="A407" s="20" t="s">
        <v>10</v>
      </c>
      <c r="B407" s="33" t="s">
        <v>271</v>
      </c>
      <c r="C407" s="32">
        <v>300</v>
      </c>
      <c r="D407" s="79">
        <v>12490</v>
      </c>
      <c r="E407" s="40"/>
      <c r="F407" s="26"/>
      <c r="G407" s="3"/>
      <c r="J407" s="134">
        <v>12490</v>
      </c>
      <c r="K407" s="136">
        <v>5356.98</v>
      </c>
      <c r="L407" s="135">
        <f t="shared" si="202"/>
        <v>42.890152121697355</v>
      </c>
    </row>
    <row r="408" spans="1:12" ht="60.75" customHeight="1">
      <c r="A408" s="20" t="s">
        <v>167</v>
      </c>
      <c r="B408" s="33" t="s">
        <v>272</v>
      </c>
      <c r="C408" s="32" t="s">
        <v>7</v>
      </c>
      <c r="D408" s="79">
        <f>D409</f>
        <v>15236</v>
      </c>
      <c r="E408" s="40"/>
      <c r="F408" s="26"/>
      <c r="G408" s="3"/>
      <c r="J408" s="79">
        <f>J409</f>
        <v>15236</v>
      </c>
      <c r="K408" s="79">
        <f>K409</f>
        <v>6356.01</v>
      </c>
      <c r="L408" s="135">
        <f t="shared" si="202"/>
        <v>41.717051719611447</v>
      </c>
    </row>
    <row r="409" spans="1:12" ht="24" customHeight="1">
      <c r="A409" s="20" t="s">
        <v>10</v>
      </c>
      <c r="B409" s="33" t="s">
        <v>272</v>
      </c>
      <c r="C409" s="32">
        <v>300</v>
      </c>
      <c r="D409" s="79">
        <v>15236</v>
      </c>
      <c r="E409" s="40"/>
      <c r="F409" s="26"/>
      <c r="G409" s="3"/>
      <c r="J409" s="134">
        <v>15236</v>
      </c>
      <c r="K409" s="136">
        <v>6356.01</v>
      </c>
      <c r="L409" s="135">
        <f t="shared" si="202"/>
        <v>41.717051719611447</v>
      </c>
    </row>
    <row r="410" spans="1:12" ht="39.75" customHeight="1">
      <c r="A410" s="20" t="s">
        <v>170</v>
      </c>
      <c r="B410" s="33" t="s">
        <v>139</v>
      </c>
      <c r="C410" s="32" t="s">
        <v>7</v>
      </c>
      <c r="D410" s="79">
        <f>D411+D412</f>
        <v>1459.9499999999998</v>
      </c>
      <c r="E410" s="40"/>
      <c r="F410" s="26"/>
      <c r="G410" s="3"/>
      <c r="J410" s="79">
        <f t="shared" ref="J410:K410" si="204">J411+J412</f>
        <v>1459.9499999999998</v>
      </c>
      <c r="K410" s="79">
        <f t="shared" si="204"/>
        <v>596.88</v>
      </c>
      <c r="L410" s="135">
        <f t="shared" si="202"/>
        <v>40.883591903832325</v>
      </c>
    </row>
    <row r="411" spans="1:12" ht="78" customHeight="1">
      <c r="A411" s="20" t="s">
        <v>17</v>
      </c>
      <c r="B411" s="33" t="s">
        <v>139</v>
      </c>
      <c r="C411" s="32">
        <v>100</v>
      </c>
      <c r="D411" s="79">
        <v>1269.56</v>
      </c>
      <c r="E411" s="40"/>
      <c r="F411" s="26"/>
      <c r="G411" s="3"/>
      <c r="J411" s="136">
        <v>1269.56</v>
      </c>
      <c r="K411" s="136">
        <v>570.38</v>
      </c>
      <c r="L411" s="135">
        <f t="shared" si="202"/>
        <v>44.927376413875677</v>
      </c>
    </row>
    <row r="412" spans="1:12" ht="38.25" customHeight="1">
      <c r="A412" s="20" t="s">
        <v>9</v>
      </c>
      <c r="B412" s="33" t="s">
        <v>139</v>
      </c>
      <c r="C412" s="32">
        <v>200</v>
      </c>
      <c r="D412" s="79">
        <v>190.39</v>
      </c>
      <c r="E412" s="40"/>
      <c r="F412" s="26"/>
      <c r="G412" s="3"/>
      <c r="J412" s="136">
        <v>190.39</v>
      </c>
      <c r="K412" s="134">
        <v>26.5</v>
      </c>
      <c r="L412" s="135">
        <f>K412/J412*100</f>
        <v>13.918798256210938</v>
      </c>
    </row>
    <row r="413" spans="1:12" ht="24" customHeight="1">
      <c r="A413" s="20" t="s">
        <v>168</v>
      </c>
      <c r="B413" s="33" t="s">
        <v>169</v>
      </c>
      <c r="C413" s="32" t="s">
        <v>7</v>
      </c>
      <c r="D413" s="79">
        <f>D414</f>
        <v>450</v>
      </c>
      <c r="E413" s="40"/>
      <c r="F413" s="26"/>
      <c r="G413" s="3"/>
      <c r="J413" s="79">
        <f t="shared" ref="J413:K413" si="205">J414</f>
        <v>450</v>
      </c>
      <c r="K413" s="79">
        <f t="shared" si="205"/>
        <v>300</v>
      </c>
      <c r="L413" s="135">
        <v>0</v>
      </c>
    </row>
    <row r="414" spans="1:12" ht="24" customHeight="1">
      <c r="A414" s="20" t="s">
        <v>10</v>
      </c>
      <c r="B414" s="33" t="s">
        <v>169</v>
      </c>
      <c r="C414" s="32">
        <v>300</v>
      </c>
      <c r="D414" s="79">
        <v>450</v>
      </c>
      <c r="E414" s="40"/>
      <c r="F414" s="26"/>
      <c r="G414" s="3"/>
      <c r="J414" s="134">
        <v>450</v>
      </c>
      <c r="K414" s="134">
        <v>300</v>
      </c>
      <c r="L414" s="135">
        <v>0</v>
      </c>
    </row>
    <row r="415" spans="1:12" ht="37.5" customHeight="1">
      <c r="A415" s="41" t="s">
        <v>500</v>
      </c>
      <c r="B415" s="42" t="s">
        <v>501</v>
      </c>
      <c r="C415" s="43" t="s">
        <v>7</v>
      </c>
      <c r="D415" s="78">
        <f>D416</f>
        <v>0</v>
      </c>
      <c r="E415" s="148"/>
      <c r="F415" s="149"/>
      <c r="G415" s="146"/>
      <c r="H415" s="147"/>
      <c r="I415" s="147"/>
      <c r="J415" s="78">
        <f t="shared" ref="J415:K416" si="206">J416</f>
        <v>280.12</v>
      </c>
      <c r="K415" s="78">
        <f t="shared" si="206"/>
        <v>0</v>
      </c>
      <c r="L415" s="137">
        <f t="shared" ref="L415:L425" si="207">K415/J415*100</f>
        <v>0</v>
      </c>
    </row>
    <row r="416" spans="1:12" ht="37.5">
      <c r="A416" s="20" t="s">
        <v>502</v>
      </c>
      <c r="B416" s="117" t="s">
        <v>503</v>
      </c>
      <c r="C416" s="116" t="s">
        <v>7</v>
      </c>
      <c r="D416" s="79">
        <f>D417</f>
        <v>0</v>
      </c>
      <c r="E416" s="40"/>
      <c r="F416" s="26"/>
      <c r="G416" s="3"/>
      <c r="J416" s="79">
        <f t="shared" si="206"/>
        <v>280.12</v>
      </c>
      <c r="K416" s="79">
        <f t="shared" si="206"/>
        <v>0</v>
      </c>
      <c r="L416" s="135">
        <f t="shared" si="207"/>
        <v>0</v>
      </c>
    </row>
    <row r="417" spans="1:12" ht="37.5">
      <c r="A417" s="20" t="s">
        <v>9</v>
      </c>
      <c r="B417" s="117" t="s">
        <v>503</v>
      </c>
      <c r="C417" s="116">
        <v>200</v>
      </c>
      <c r="D417" s="79">
        <v>0</v>
      </c>
      <c r="E417" s="40"/>
      <c r="F417" s="26"/>
      <c r="G417" s="3"/>
      <c r="J417" s="136">
        <v>280.12</v>
      </c>
      <c r="K417" s="134">
        <v>0</v>
      </c>
      <c r="L417" s="135">
        <f t="shared" si="207"/>
        <v>0</v>
      </c>
    </row>
    <row r="418" spans="1:12" ht="99" customHeight="1">
      <c r="A418" s="41" t="s">
        <v>273</v>
      </c>
      <c r="B418" s="42" t="s">
        <v>274</v>
      </c>
      <c r="C418" s="43" t="s">
        <v>7</v>
      </c>
      <c r="D418" s="78">
        <f>D419</f>
        <v>10143.699999999999</v>
      </c>
      <c r="E418" s="40"/>
      <c r="F418" s="26"/>
      <c r="G418" s="3"/>
      <c r="J418" s="78">
        <f t="shared" ref="J418:K418" si="208">J419</f>
        <v>10966.119999999999</v>
      </c>
      <c r="K418" s="78">
        <f t="shared" si="208"/>
        <v>5434.3</v>
      </c>
      <c r="L418" s="137">
        <f t="shared" si="207"/>
        <v>49.555357774673276</v>
      </c>
    </row>
    <row r="419" spans="1:12" ht="59.25" customHeight="1">
      <c r="A419" s="20" t="s">
        <v>275</v>
      </c>
      <c r="B419" s="33" t="s">
        <v>276</v>
      </c>
      <c r="C419" s="32" t="s">
        <v>7</v>
      </c>
      <c r="D419" s="79">
        <f>D420+D424</f>
        <v>10143.699999999999</v>
      </c>
      <c r="E419" s="40"/>
      <c r="F419" s="26"/>
      <c r="G419" s="3"/>
      <c r="J419" s="79">
        <f t="shared" ref="J419:K419" si="209">J420+J424</f>
        <v>10966.119999999999</v>
      </c>
      <c r="K419" s="79">
        <f t="shared" si="209"/>
        <v>5434.3</v>
      </c>
      <c r="L419" s="135">
        <f t="shared" si="207"/>
        <v>49.555357774673276</v>
      </c>
    </row>
    <row r="420" spans="1:12" ht="42.75" customHeight="1">
      <c r="A420" s="20" t="s">
        <v>29</v>
      </c>
      <c r="B420" s="33" t="s">
        <v>277</v>
      </c>
      <c r="C420" s="32" t="s">
        <v>7</v>
      </c>
      <c r="D420" s="79">
        <f>D421+D422+D423</f>
        <v>822.98</v>
      </c>
      <c r="E420" s="40"/>
      <c r="F420" s="26"/>
      <c r="G420" s="3"/>
      <c r="J420" s="79">
        <f t="shared" ref="J420:K420" si="210">J421+J422+J423</f>
        <v>822.98</v>
      </c>
      <c r="K420" s="79">
        <f t="shared" si="210"/>
        <v>268.16000000000003</v>
      </c>
      <c r="L420" s="135">
        <f t="shared" si="207"/>
        <v>32.58402391309631</v>
      </c>
    </row>
    <row r="421" spans="1:12" ht="87" customHeight="1">
      <c r="A421" s="20" t="s">
        <v>17</v>
      </c>
      <c r="B421" s="33" t="s">
        <v>277</v>
      </c>
      <c r="C421" s="32">
        <v>100</v>
      </c>
      <c r="D421" s="79">
        <v>362.56</v>
      </c>
      <c r="E421" s="40"/>
      <c r="F421" s="26"/>
      <c r="G421" s="3"/>
      <c r="J421" s="136">
        <v>362.56</v>
      </c>
      <c r="K421" s="134">
        <v>184.7</v>
      </c>
      <c r="L421" s="135">
        <f t="shared" si="207"/>
        <v>50.943292144748455</v>
      </c>
    </row>
    <row r="422" spans="1:12" ht="42" customHeight="1">
      <c r="A422" s="20" t="s">
        <v>9</v>
      </c>
      <c r="B422" s="33" t="s">
        <v>277</v>
      </c>
      <c r="C422" s="32">
        <v>200</v>
      </c>
      <c r="D422" s="79">
        <v>456.81</v>
      </c>
      <c r="E422" s="40"/>
      <c r="F422" s="26"/>
      <c r="G422" s="3"/>
      <c r="J422" s="136">
        <v>456.81</v>
      </c>
      <c r="K422" s="136">
        <v>83.05</v>
      </c>
      <c r="L422" s="135">
        <f t="shared" si="207"/>
        <v>18.180425122041985</v>
      </c>
    </row>
    <row r="423" spans="1:12" ht="24" customHeight="1">
      <c r="A423" s="20" t="s">
        <v>11</v>
      </c>
      <c r="B423" s="33" t="s">
        <v>277</v>
      </c>
      <c r="C423" s="32">
        <v>800</v>
      </c>
      <c r="D423" s="79">
        <v>3.61</v>
      </c>
      <c r="E423" s="40"/>
      <c r="F423" s="26"/>
      <c r="G423" s="3"/>
      <c r="J423" s="136">
        <v>3.61</v>
      </c>
      <c r="K423" s="136">
        <v>0.41</v>
      </c>
      <c r="L423" s="135">
        <f t="shared" si="207"/>
        <v>11.357340720221606</v>
      </c>
    </row>
    <row r="424" spans="1:12" ht="42" customHeight="1">
      <c r="A424" s="5" t="s">
        <v>30</v>
      </c>
      <c r="B424" s="33" t="s">
        <v>278</v>
      </c>
      <c r="C424" s="32" t="s">
        <v>7</v>
      </c>
      <c r="D424" s="79">
        <f>D425</f>
        <v>9320.7199999999993</v>
      </c>
      <c r="E424" s="40"/>
      <c r="F424" s="26"/>
      <c r="G424" s="3"/>
      <c r="J424" s="79">
        <f t="shared" ref="J424:K424" si="211">J425</f>
        <v>10143.14</v>
      </c>
      <c r="K424" s="79">
        <f t="shared" si="211"/>
        <v>5166.1400000000003</v>
      </c>
      <c r="L424" s="135">
        <f t="shared" si="207"/>
        <v>50.932354280824285</v>
      </c>
    </row>
    <row r="425" spans="1:12" ht="82.5" customHeight="1">
      <c r="A425" s="20" t="s">
        <v>17</v>
      </c>
      <c r="B425" s="33" t="s">
        <v>278</v>
      </c>
      <c r="C425" s="32">
        <v>100</v>
      </c>
      <c r="D425" s="79">
        <v>9320.7199999999993</v>
      </c>
      <c r="E425" s="40"/>
      <c r="F425" s="26"/>
      <c r="G425" s="3"/>
      <c r="J425" s="136">
        <v>10143.14</v>
      </c>
      <c r="K425" s="136">
        <v>5166.1400000000003</v>
      </c>
      <c r="L425" s="135">
        <f t="shared" si="207"/>
        <v>50.932354280824285</v>
      </c>
    </row>
    <row r="426" spans="1:12" ht="67.5" customHeight="1">
      <c r="A426" s="41" t="s">
        <v>317</v>
      </c>
      <c r="B426" s="33"/>
      <c r="C426" s="32"/>
      <c r="D426" s="79"/>
      <c r="E426" s="40"/>
      <c r="F426" s="26"/>
      <c r="G426" s="3"/>
      <c r="J426" s="136"/>
      <c r="K426" s="136"/>
      <c r="L426" s="136"/>
    </row>
    <row r="427" spans="1:12" ht="42.75" customHeight="1">
      <c r="A427" s="50" t="s">
        <v>36</v>
      </c>
      <c r="B427" s="42" t="s">
        <v>81</v>
      </c>
      <c r="C427" s="43" t="s">
        <v>7</v>
      </c>
      <c r="D427" s="78">
        <f>D428+D433+D440</f>
        <v>5321.78</v>
      </c>
      <c r="E427" s="13" t="e">
        <f>E428+E433</f>
        <v>#REF!</v>
      </c>
      <c r="F427" s="13">
        <f>F428+F433</f>
        <v>2451.08</v>
      </c>
      <c r="G427" s="3"/>
      <c r="J427" s="78">
        <f t="shared" ref="J427:K427" si="212">J428+J433+J440</f>
        <v>5758.2300000000005</v>
      </c>
      <c r="K427" s="78">
        <f t="shared" si="212"/>
        <v>2504.1999999999998</v>
      </c>
      <c r="L427" s="137">
        <f t="shared" ref="L427:L429" si="213">K427/J427*100</f>
        <v>43.48905826964188</v>
      </c>
    </row>
    <row r="428" spans="1:12" ht="18.75">
      <c r="A428" s="16" t="s">
        <v>79</v>
      </c>
      <c r="B428" s="33" t="s">
        <v>80</v>
      </c>
      <c r="C428" s="32" t="s">
        <v>7</v>
      </c>
      <c r="D428" s="79">
        <f>D429+D431</f>
        <v>1177.0999999999999</v>
      </c>
      <c r="E428" s="13" t="e">
        <f>E429+E431+#REF!</f>
        <v>#REF!</v>
      </c>
      <c r="F428" s="13">
        <v>1415.6000000000001</v>
      </c>
      <c r="G428" s="3"/>
      <c r="J428" s="79">
        <f t="shared" ref="J428:K428" si="214">J429+J431</f>
        <v>1263.8</v>
      </c>
      <c r="K428" s="79">
        <f t="shared" si="214"/>
        <v>649.37</v>
      </c>
      <c r="L428" s="135">
        <f t="shared" si="213"/>
        <v>51.382338977686345</v>
      </c>
    </row>
    <row r="429" spans="1:12" ht="39" customHeight="1">
      <c r="A429" s="20" t="s">
        <v>29</v>
      </c>
      <c r="B429" s="33" t="s">
        <v>82</v>
      </c>
      <c r="C429" s="32" t="s">
        <v>7</v>
      </c>
      <c r="D429" s="79">
        <f>D430</f>
        <v>41.56</v>
      </c>
      <c r="E429" s="13">
        <v>294.18</v>
      </c>
      <c r="F429" s="13">
        <v>58.940000000000005</v>
      </c>
      <c r="G429" s="3"/>
      <c r="J429" s="79">
        <f t="shared" ref="J429:K429" si="215">J430</f>
        <v>41.56</v>
      </c>
      <c r="K429" s="79">
        <f t="shared" si="215"/>
        <v>0</v>
      </c>
      <c r="L429" s="135">
        <f t="shared" si="213"/>
        <v>0</v>
      </c>
    </row>
    <row r="430" spans="1:12" ht="81" customHeight="1">
      <c r="A430" s="5" t="s">
        <v>8</v>
      </c>
      <c r="B430" s="33" t="s">
        <v>82</v>
      </c>
      <c r="C430" s="32" t="s">
        <v>2</v>
      </c>
      <c r="D430" s="79">
        <v>41.56</v>
      </c>
      <c r="E430" s="13">
        <v>58.17</v>
      </c>
      <c r="F430" s="13">
        <v>58.17</v>
      </c>
      <c r="G430" s="3"/>
      <c r="J430" s="136">
        <v>41.56</v>
      </c>
      <c r="K430" s="134">
        <v>0</v>
      </c>
      <c r="L430" s="135">
        <f>K430/J430*100</f>
        <v>0</v>
      </c>
    </row>
    <row r="431" spans="1:12" ht="37.5">
      <c r="A431" s="5" t="s">
        <v>30</v>
      </c>
      <c r="B431" s="33" t="s">
        <v>83</v>
      </c>
      <c r="C431" s="32" t="s">
        <v>7</v>
      </c>
      <c r="D431" s="79">
        <f>D432</f>
        <v>1135.54</v>
      </c>
      <c r="E431" s="13">
        <v>1356.66</v>
      </c>
      <c r="F431" s="13">
        <v>1356.66</v>
      </c>
      <c r="G431" s="3"/>
      <c r="J431" s="79">
        <f t="shared" ref="J431:K431" si="216">J432</f>
        <v>1222.24</v>
      </c>
      <c r="K431" s="79">
        <f t="shared" si="216"/>
        <v>649.37</v>
      </c>
      <c r="L431" s="135">
        <f>K431/J431*100</f>
        <v>53.129499934546409</v>
      </c>
    </row>
    <row r="432" spans="1:12" ht="81" customHeight="1">
      <c r="A432" s="5" t="s">
        <v>8</v>
      </c>
      <c r="B432" s="33" t="s">
        <v>83</v>
      </c>
      <c r="C432" s="32" t="s">
        <v>2</v>
      </c>
      <c r="D432" s="79">
        <v>1135.54</v>
      </c>
      <c r="E432" s="13">
        <v>1356.66</v>
      </c>
      <c r="F432" s="13">
        <v>1356.66</v>
      </c>
      <c r="G432" s="3"/>
      <c r="J432" s="136">
        <v>1222.24</v>
      </c>
      <c r="K432" s="136">
        <v>649.37</v>
      </c>
      <c r="L432" s="135">
        <f>K432/J432*100</f>
        <v>53.129499934546409</v>
      </c>
    </row>
    <row r="433" spans="1:12" ht="60" customHeight="1">
      <c r="A433" s="16" t="s">
        <v>41</v>
      </c>
      <c r="B433" s="33" t="s">
        <v>84</v>
      </c>
      <c r="C433" s="32" t="s">
        <v>7</v>
      </c>
      <c r="D433" s="79">
        <f>D434+D438</f>
        <v>2816.19</v>
      </c>
      <c r="E433" s="13">
        <f>E434+E438</f>
        <v>1095.71</v>
      </c>
      <c r="F433" s="13">
        <f>F434+F438</f>
        <v>1035.48</v>
      </c>
      <c r="G433" s="3"/>
      <c r="J433" s="79">
        <f t="shared" ref="J433:K433" si="217">J434+J438</f>
        <v>3049.76</v>
      </c>
      <c r="K433" s="79">
        <f t="shared" si="217"/>
        <v>1144.27</v>
      </c>
      <c r="L433" s="135">
        <f t="shared" ref="L433:L476" si="218">K433/J433*100</f>
        <v>37.520001573894334</v>
      </c>
    </row>
    <row r="434" spans="1:12" ht="37.5" customHeight="1">
      <c r="A434" s="20" t="s">
        <v>15</v>
      </c>
      <c r="B434" s="33" t="s">
        <v>85</v>
      </c>
      <c r="C434" s="32" t="s">
        <v>7</v>
      </c>
      <c r="D434" s="79">
        <f>D435+D436+D437</f>
        <v>500.65999999999997</v>
      </c>
      <c r="E434" s="13">
        <f>E435+E436</f>
        <v>118.4</v>
      </c>
      <c r="F434" s="13">
        <f>F435+F436</f>
        <v>58.17</v>
      </c>
      <c r="G434" s="3"/>
      <c r="J434" s="79">
        <f t="shared" ref="J434:K434" si="219">J435+J436+J437</f>
        <v>529.82000000000005</v>
      </c>
      <c r="K434" s="79">
        <f t="shared" si="219"/>
        <v>116.4</v>
      </c>
      <c r="L434" s="135">
        <f t="shared" si="218"/>
        <v>21.969725567173757</v>
      </c>
    </row>
    <row r="435" spans="1:12" ht="82.5" customHeight="1">
      <c r="A435" s="5" t="s">
        <v>8</v>
      </c>
      <c r="B435" s="33" t="s">
        <v>85</v>
      </c>
      <c r="C435" s="32">
        <v>100</v>
      </c>
      <c r="D435" s="79">
        <v>58.22</v>
      </c>
      <c r="E435" s="13">
        <v>58.17</v>
      </c>
      <c r="F435" s="13">
        <v>58.17</v>
      </c>
      <c r="G435" s="3"/>
      <c r="J435" s="136">
        <v>58.22</v>
      </c>
      <c r="K435" s="134">
        <v>12.76</v>
      </c>
      <c r="L435" s="135">
        <f t="shared" si="218"/>
        <v>21.916867055994505</v>
      </c>
    </row>
    <row r="436" spans="1:12" ht="42.75" customHeight="1">
      <c r="A436" s="5" t="s">
        <v>9</v>
      </c>
      <c r="B436" s="33" t="s">
        <v>85</v>
      </c>
      <c r="C436" s="32">
        <v>200</v>
      </c>
      <c r="D436" s="79">
        <v>439.44</v>
      </c>
      <c r="E436" s="13">
        <v>60.23</v>
      </c>
      <c r="F436" s="24">
        <v>0</v>
      </c>
      <c r="G436" s="3"/>
      <c r="J436" s="134">
        <v>468.6</v>
      </c>
      <c r="K436" s="136">
        <v>102.61</v>
      </c>
      <c r="L436" s="135">
        <f t="shared" si="218"/>
        <v>21.897140418267178</v>
      </c>
    </row>
    <row r="437" spans="1:12" ht="21" customHeight="1">
      <c r="A437" s="5" t="s">
        <v>11</v>
      </c>
      <c r="B437" s="33" t="s">
        <v>85</v>
      </c>
      <c r="C437" s="32">
        <v>800</v>
      </c>
      <c r="D437" s="79">
        <v>3</v>
      </c>
      <c r="E437" s="13"/>
      <c r="F437" s="24"/>
      <c r="G437" s="3"/>
      <c r="J437" s="134">
        <v>3</v>
      </c>
      <c r="K437" s="136">
        <v>1.03</v>
      </c>
      <c r="L437" s="135">
        <f t="shared" si="218"/>
        <v>34.333333333333336</v>
      </c>
    </row>
    <row r="438" spans="1:12" ht="36.75" customHeight="1">
      <c r="A438" s="20" t="s">
        <v>16</v>
      </c>
      <c r="B438" s="33" t="s">
        <v>86</v>
      </c>
      <c r="C438" s="32" t="s">
        <v>7</v>
      </c>
      <c r="D438" s="79">
        <f>D439</f>
        <v>2315.5300000000002</v>
      </c>
      <c r="E438" s="13">
        <f>E439</f>
        <v>977.31</v>
      </c>
      <c r="F438" s="13">
        <f>F439</f>
        <v>977.31</v>
      </c>
      <c r="G438" s="3"/>
      <c r="J438" s="79">
        <f t="shared" ref="J438:K438" si="220">J439</f>
        <v>2519.94</v>
      </c>
      <c r="K438" s="79">
        <f t="shared" si="220"/>
        <v>1027.8699999999999</v>
      </c>
      <c r="L438" s="135">
        <f t="shared" si="218"/>
        <v>40.78946324118828</v>
      </c>
    </row>
    <row r="439" spans="1:12" ht="85.5" customHeight="1">
      <c r="A439" s="5" t="s">
        <v>8</v>
      </c>
      <c r="B439" s="33" t="s">
        <v>86</v>
      </c>
      <c r="C439" s="32">
        <v>100</v>
      </c>
      <c r="D439" s="79">
        <v>2315.5300000000002</v>
      </c>
      <c r="E439" s="13">
        <v>977.31</v>
      </c>
      <c r="F439" s="13">
        <v>977.31</v>
      </c>
      <c r="G439" s="3"/>
      <c r="J439" s="136">
        <v>2519.94</v>
      </c>
      <c r="K439" s="136">
        <v>1027.8699999999999</v>
      </c>
      <c r="L439" s="135">
        <f t="shared" si="218"/>
        <v>40.78946324118828</v>
      </c>
    </row>
    <row r="440" spans="1:12" ht="44.25" customHeight="1">
      <c r="A440" s="5" t="s">
        <v>38</v>
      </c>
      <c r="B440" s="33" t="s">
        <v>87</v>
      </c>
      <c r="C440" s="32" t="s">
        <v>7</v>
      </c>
      <c r="D440" s="79">
        <f>D441+D444</f>
        <v>1328.49</v>
      </c>
      <c r="E440" s="13"/>
      <c r="F440" s="13"/>
      <c r="G440" s="3"/>
      <c r="J440" s="79">
        <f t="shared" ref="J440:K440" si="221">J441+J444</f>
        <v>1444.67</v>
      </c>
      <c r="K440" s="79">
        <f t="shared" si="221"/>
        <v>710.56000000000006</v>
      </c>
      <c r="L440" s="135">
        <f t="shared" si="218"/>
        <v>49.184934967847333</v>
      </c>
    </row>
    <row r="441" spans="1:12" ht="38.25" customHeight="1">
      <c r="A441" s="20" t="s">
        <v>15</v>
      </c>
      <c r="B441" s="33" t="s">
        <v>88</v>
      </c>
      <c r="C441" s="32" t="s">
        <v>7</v>
      </c>
      <c r="D441" s="79">
        <f>D442+D443</f>
        <v>164.67000000000002</v>
      </c>
      <c r="E441" s="13"/>
      <c r="F441" s="13"/>
      <c r="G441" s="3"/>
      <c r="J441" s="79">
        <f t="shared" ref="J441:K441" si="222">J442+J443</f>
        <v>164.67000000000002</v>
      </c>
      <c r="K441" s="79">
        <f t="shared" si="222"/>
        <v>52.34</v>
      </c>
      <c r="L441" s="135">
        <f t="shared" si="218"/>
        <v>31.784781684581283</v>
      </c>
    </row>
    <row r="442" spans="1:12" ht="80.25" customHeight="1">
      <c r="A442" s="5" t="s">
        <v>8</v>
      </c>
      <c r="B442" s="33" t="s">
        <v>88</v>
      </c>
      <c r="C442" s="32">
        <v>100</v>
      </c>
      <c r="D442" s="79">
        <v>58.17</v>
      </c>
      <c r="E442" s="13"/>
      <c r="F442" s="13"/>
      <c r="G442" s="3"/>
      <c r="J442" s="136">
        <v>58.17</v>
      </c>
      <c r="K442" s="136">
        <v>31.91</v>
      </c>
      <c r="L442" s="135">
        <f t="shared" si="218"/>
        <v>54.856455217466049</v>
      </c>
    </row>
    <row r="443" spans="1:12" ht="41.25" customHeight="1">
      <c r="A443" s="5" t="s">
        <v>9</v>
      </c>
      <c r="B443" s="33" t="s">
        <v>88</v>
      </c>
      <c r="C443" s="32">
        <v>200</v>
      </c>
      <c r="D443" s="79">
        <v>106.5</v>
      </c>
      <c r="E443" s="13"/>
      <c r="F443" s="13"/>
      <c r="G443" s="3"/>
      <c r="J443" s="134">
        <v>106.5</v>
      </c>
      <c r="K443" s="136">
        <v>20.43</v>
      </c>
      <c r="L443" s="135">
        <f t="shared" si="218"/>
        <v>19.183098591549296</v>
      </c>
    </row>
    <row r="444" spans="1:12" ht="36" customHeight="1">
      <c r="A444" s="20" t="s">
        <v>16</v>
      </c>
      <c r="B444" s="33" t="s">
        <v>89</v>
      </c>
      <c r="C444" s="32" t="s">
        <v>7</v>
      </c>
      <c r="D444" s="79">
        <f>D445</f>
        <v>1163.82</v>
      </c>
      <c r="E444" s="13"/>
      <c r="F444" s="13"/>
      <c r="G444" s="3"/>
      <c r="J444" s="79">
        <f t="shared" ref="J444:K444" si="223">J445</f>
        <v>1280</v>
      </c>
      <c r="K444" s="79">
        <f t="shared" si="223"/>
        <v>658.22</v>
      </c>
      <c r="L444" s="135">
        <f t="shared" si="218"/>
        <v>51.423437500000006</v>
      </c>
    </row>
    <row r="445" spans="1:12" ht="78.75" customHeight="1">
      <c r="A445" s="5" t="s">
        <v>8</v>
      </c>
      <c r="B445" s="33" t="s">
        <v>89</v>
      </c>
      <c r="C445" s="32">
        <v>100</v>
      </c>
      <c r="D445" s="79">
        <v>1163.82</v>
      </c>
      <c r="E445" s="13"/>
      <c r="F445" s="13"/>
      <c r="G445" s="3"/>
      <c r="J445" s="136">
        <v>1280</v>
      </c>
      <c r="K445" s="136">
        <v>658.22</v>
      </c>
      <c r="L445" s="135">
        <f t="shared" si="218"/>
        <v>51.423437500000006</v>
      </c>
    </row>
    <row r="446" spans="1:12" ht="37.5" customHeight="1">
      <c r="A446" s="50" t="s">
        <v>39</v>
      </c>
      <c r="B446" s="42" t="s">
        <v>90</v>
      </c>
      <c r="C446" s="43" t="s">
        <v>7</v>
      </c>
      <c r="D446" s="78">
        <f>D447+D452+D465+D468+D473+D502</f>
        <v>98667.079999999987</v>
      </c>
      <c r="E446" s="26" t="e">
        <f>E447+E452+E492</f>
        <v>#REF!</v>
      </c>
      <c r="F446" s="26" t="e">
        <f>F447+F452+F492</f>
        <v>#REF!</v>
      </c>
      <c r="G446" s="3"/>
      <c r="J446" s="78">
        <f>J447+J452+J465+J468+J473+J502</f>
        <v>172467.05</v>
      </c>
      <c r="K446" s="78">
        <f>K447+K452+K465+K468+K473+K502</f>
        <v>53017.310000000005</v>
      </c>
      <c r="L446" s="137">
        <f t="shared" si="218"/>
        <v>30.740544353254727</v>
      </c>
    </row>
    <row r="447" spans="1:12" ht="24" customHeight="1">
      <c r="A447" s="59" t="s">
        <v>286</v>
      </c>
      <c r="B447" s="33" t="s">
        <v>91</v>
      </c>
      <c r="C447" s="32" t="s">
        <v>7</v>
      </c>
      <c r="D447" s="79">
        <f>D450+D448</f>
        <v>1420.11</v>
      </c>
      <c r="E447" s="26" t="e">
        <f>#REF!+E450</f>
        <v>#REF!</v>
      </c>
      <c r="F447" s="26" t="e">
        <f>#REF!+F450</f>
        <v>#REF!</v>
      </c>
      <c r="G447" s="3"/>
      <c r="J447" s="79">
        <f t="shared" ref="J447:K447" si="224">J450+J448</f>
        <v>1506.81</v>
      </c>
      <c r="K447" s="79">
        <f t="shared" si="224"/>
        <v>622.64</v>
      </c>
      <c r="L447" s="135">
        <f t="shared" si="218"/>
        <v>41.321732667025039</v>
      </c>
    </row>
    <row r="448" spans="1:12" ht="36.75" customHeight="1">
      <c r="A448" s="16" t="s">
        <v>15</v>
      </c>
      <c r="B448" s="33" t="s">
        <v>92</v>
      </c>
      <c r="C448" s="32" t="s">
        <v>7</v>
      </c>
      <c r="D448" s="79">
        <f>D449</f>
        <v>41.56</v>
      </c>
      <c r="E448" s="26"/>
      <c r="F448" s="26"/>
      <c r="G448" s="3"/>
      <c r="J448" s="79">
        <f t="shared" ref="J448:K448" si="225">J449</f>
        <v>41.56</v>
      </c>
      <c r="K448" s="79">
        <f t="shared" si="225"/>
        <v>0</v>
      </c>
      <c r="L448" s="135">
        <f t="shared" si="218"/>
        <v>0</v>
      </c>
    </row>
    <row r="449" spans="1:12" ht="78" customHeight="1">
      <c r="A449" s="5" t="s">
        <v>8</v>
      </c>
      <c r="B449" s="33" t="s">
        <v>92</v>
      </c>
      <c r="C449" s="32">
        <v>100</v>
      </c>
      <c r="D449" s="79">
        <v>41.56</v>
      </c>
      <c r="E449" s="26"/>
      <c r="F449" s="26"/>
      <c r="G449" s="3"/>
      <c r="J449" s="136">
        <v>41.56</v>
      </c>
      <c r="K449" s="134">
        <v>0</v>
      </c>
      <c r="L449" s="135">
        <f t="shared" si="218"/>
        <v>0</v>
      </c>
    </row>
    <row r="450" spans="1:12" ht="36" customHeight="1">
      <c r="A450" s="20" t="s">
        <v>16</v>
      </c>
      <c r="B450" s="33" t="s">
        <v>93</v>
      </c>
      <c r="C450" s="32" t="s">
        <v>7</v>
      </c>
      <c r="D450" s="79">
        <f>D451</f>
        <v>1378.55</v>
      </c>
      <c r="E450" s="13">
        <f>E451</f>
        <v>991.48</v>
      </c>
      <c r="F450" s="13">
        <f>F451</f>
        <v>991.48</v>
      </c>
      <c r="G450" s="3"/>
      <c r="J450" s="79">
        <f t="shared" ref="J450:K450" si="226">J451</f>
        <v>1465.25</v>
      </c>
      <c r="K450" s="79">
        <f t="shared" si="226"/>
        <v>622.64</v>
      </c>
      <c r="L450" s="135">
        <f t="shared" si="218"/>
        <v>42.493772393789456</v>
      </c>
    </row>
    <row r="451" spans="1:12" ht="84.75" customHeight="1">
      <c r="A451" s="5" t="s">
        <v>8</v>
      </c>
      <c r="B451" s="33" t="s">
        <v>93</v>
      </c>
      <c r="C451" s="32">
        <v>100</v>
      </c>
      <c r="D451" s="79">
        <v>1378.55</v>
      </c>
      <c r="E451" s="13">
        <v>991.48</v>
      </c>
      <c r="F451" s="13">
        <v>991.48</v>
      </c>
      <c r="G451" s="3"/>
      <c r="J451" s="136">
        <v>1465.25</v>
      </c>
      <c r="K451" s="136">
        <v>622.64</v>
      </c>
      <c r="L451" s="135">
        <f t="shared" si="218"/>
        <v>42.493772393789456</v>
      </c>
    </row>
    <row r="452" spans="1:12" ht="39" customHeight="1">
      <c r="A452" s="15" t="s">
        <v>42</v>
      </c>
      <c r="B452" s="33" t="s">
        <v>94</v>
      </c>
      <c r="C452" s="32" t="s">
        <v>7</v>
      </c>
      <c r="D452" s="79">
        <f>D453+D458+D460+D463</f>
        <v>69823.64</v>
      </c>
      <c r="E452" s="26" t="e">
        <f>E453+E458+E460+#REF!+#REF!+E466+E468+E473+#REF!+#REF!+E476</f>
        <v>#REF!</v>
      </c>
      <c r="F452" s="26" t="e">
        <f>F453+F458+F460+#REF!+#REF!+F466+F468+F473+#REF!+#REF!+F476</f>
        <v>#REF!</v>
      </c>
      <c r="G452" s="3"/>
      <c r="J452" s="79">
        <f t="shared" ref="J452:K452" si="227">J453+J458+J460+J463</f>
        <v>75290.69</v>
      </c>
      <c r="K452" s="79">
        <f t="shared" si="227"/>
        <v>32208.670000000002</v>
      </c>
      <c r="L452" s="135">
        <f t="shared" si="218"/>
        <v>42.77908729485678</v>
      </c>
    </row>
    <row r="453" spans="1:12" ht="37.5" customHeight="1">
      <c r="A453" s="20" t="s">
        <v>15</v>
      </c>
      <c r="B453" s="33" t="s">
        <v>95</v>
      </c>
      <c r="C453" s="32" t="s">
        <v>7</v>
      </c>
      <c r="D453" s="79">
        <f>D454+D455+D457+D456</f>
        <v>7902.44</v>
      </c>
      <c r="E453" s="13">
        <f>E454+E455+E457</f>
        <v>7308.61</v>
      </c>
      <c r="F453" s="13">
        <f>F454+F455+F457</f>
        <v>7803.07</v>
      </c>
      <c r="G453" s="3"/>
      <c r="J453" s="79">
        <f t="shared" ref="J453:K453" si="228">J454+J455+J457+J456</f>
        <v>7982.58</v>
      </c>
      <c r="K453" s="79">
        <f t="shared" si="228"/>
        <v>3531.2500000000005</v>
      </c>
      <c r="L453" s="135">
        <f t="shared" si="218"/>
        <v>44.236950960716968</v>
      </c>
    </row>
    <row r="454" spans="1:12" ht="79.5" customHeight="1">
      <c r="A454" s="20" t="s">
        <v>17</v>
      </c>
      <c r="B454" s="33" t="s">
        <v>95</v>
      </c>
      <c r="C454" s="32">
        <v>100</v>
      </c>
      <c r="D454" s="79">
        <v>2007.08</v>
      </c>
      <c r="E454" s="13">
        <v>726.03</v>
      </c>
      <c r="F454" s="13">
        <v>726.03</v>
      </c>
      <c r="G454" s="3"/>
      <c r="J454" s="134">
        <v>2010.58</v>
      </c>
      <c r="K454" s="134">
        <v>800.2</v>
      </c>
      <c r="L454" s="135">
        <f t="shared" si="218"/>
        <v>39.79946085209243</v>
      </c>
    </row>
    <row r="455" spans="1:12" ht="41.25" customHeight="1">
      <c r="A455" s="20" t="s">
        <v>9</v>
      </c>
      <c r="B455" s="33" t="s">
        <v>95</v>
      </c>
      <c r="C455" s="32">
        <v>200</v>
      </c>
      <c r="D455" s="79">
        <v>5210.96</v>
      </c>
      <c r="E455" s="13">
        <v>6159.58</v>
      </c>
      <c r="F455" s="13">
        <v>6654.04</v>
      </c>
      <c r="G455" s="3"/>
      <c r="J455" s="136">
        <v>5210.46</v>
      </c>
      <c r="K455" s="134">
        <v>2484.4</v>
      </c>
      <c r="L455" s="135">
        <f t="shared" si="218"/>
        <v>47.681010889633548</v>
      </c>
    </row>
    <row r="456" spans="1:12" ht="23.25" customHeight="1">
      <c r="A456" s="20" t="s">
        <v>10</v>
      </c>
      <c r="B456" s="117" t="s">
        <v>95</v>
      </c>
      <c r="C456" s="116">
        <v>300</v>
      </c>
      <c r="D456" s="79">
        <v>0</v>
      </c>
      <c r="E456" s="13"/>
      <c r="F456" s="13"/>
      <c r="G456" s="3"/>
      <c r="J456" s="136">
        <v>27.14</v>
      </c>
      <c r="K456" s="136">
        <v>27.13</v>
      </c>
      <c r="L456" s="135">
        <f t="shared" si="218"/>
        <v>99.963154016212229</v>
      </c>
    </row>
    <row r="457" spans="1:12" ht="23.25" customHeight="1">
      <c r="A457" s="20" t="s">
        <v>11</v>
      </c>
      <c r="B457" s="33" t="s">
        <v>95</v>
      </c>
      <c r="C457" s="32">
        <v>800</v>
      </c>
      <c r="D457" s="79">
        <v>684.4</v>
      </c>
      <c r="E457" s="13">
        <v>423</v>
      </c>
      <c r="F457" s="13">
        <v>423</v>
      </c>
      <c r="G457" s="3"/>
      <c r="J457" s="134">
        <v>734.4</v>
      </c>
      <c r="K457" s="134">
        <v>219.52</v>
      </c>
      <c r="L457" s="135">
        <f t="shared" si="218"/>
        <v>29.891067538126364</v>
      </c>
    </row>
    <row r="458" spans="1:12" ht="37.5">
      <c r="A458" s="20" t="s">
        <v>16</v>
      </c>
      <c r="B458" s="33" t="s">
        <v>96</v>
      </c>
      <c r="C458" s="32" t="s">
        <v>7</v>
      </c>
      <c r="D458" s="79">
        <f>D459</f>
        <v>61300.79</v>
      </c>
      <c r="E458" s="13">
        <f>E459</f>
        <v>13814.35</v>
      </c>
      <c r="F458" s="13">
        <f>F459</f>
        <v>13814.35</v>
      </c>
      <c r="G458" s="3"/>
      <c r="J458" s="79">
        <f t="shared" ref="J458:K458" si="229">J459</f>
        <v>66687.7</v>
      </c>
      <c r="K458" s="79">
        <f t="shared" si="229"/>
        <v>28462</v>
      </c>
      <c r="L458" s="135">
        <f t="shared" si="218"/>
        <v>42.679534606831545</v>
      </c>
    </row>
    <row r="459" spans="1:12" ht="79.5" customHeight="1">
      <c r="A459" s="5" t="s">
        <v>8</v>
      </c>
      <c r="B459" s="33" t="s">
        <v>96</v>
      </c>
      <c r="C459" s="32">
        <v>100</v>
      </c>
      <c r="D459" s="79">
        <v>61300.79</v>
      </c>
      <c r="E459" s="13">
        <v>13814.35</v>
      </c>
      <c r="F459" s="13">
        <v>13814.35</v>
      </c>
      <c r="G459" s="3"/>
      <c r="J459" s="134">
        <v>66687.7</v>
      </c>
      <c r="K459" s="134">
        <v>28462</v>
      </c>
      <c r="L459" s="135">
        <f t="shared" si="218"/>
        <v>42.679534606831545</v>
      </c>
    </row>
    <row r="460" spans="1:12" ht="40.5" customHeight="1">
      <c r="A460" s="20" t="s">
        <v>22</v>
      </c>
      <c r="B460" s="33" t="s">
        <v>97</v>
      </c>
      <c r="C460" s="32" t="s">
        <v>7</v>
      </c>
      <c r="D460" s="79">
        <f>D461+D462</f>
        <v>580.31000000000006</v>
      </c>
      <c r="E460" s="13">
        <f>E464</f>
        <v>200</v>
      </c>
      <c r="F460" s="13">
        <f>F464</f>
        <v>200</v>
      </c>
      <c r="G460" s="3"/>
      <c r="J460" s="79">
        <f t="shared" ref="J460:K460" si="230">J461+J462</f>
        <v>580.31000000000006</v>
      </c>
      <c r="K460" s="79">
        <f t="shared" si="230"/>
        <v>202.39999999999998</v>
      </c>
      <c r="L460" s="135">
        <f t="shared" si="218"/>
        <v>34.87791008254208</v>
      </c>
    </row>
    <row r="461" spans="1:12" ht="85.5" customHeight="1">
      <c r="A461" s="5" t="s">
        <v>8</v>
      </c>
      <c r="B461" s="33" t="s">
        <v>97</v>
      </c>
      <c r="C461" s="32">
        <v>100</v>
      </c>
      <c r="D461" s="79">
        <v>479.05</v>
      </c>
      <c r="E461" s="13"/>
      <c r="F461" s="13"/>
      <c r="G461" s="3"/>
      <c r="J461" s="136">
        <v>479.05</v>
      </c>
      <c r="K461" s="136">
        <v>199.26</v>
      </c>
      <c r="L461" s="135">
        <f t="shared" si="218"/>
        <v>41.594823087360396</v>
      </c>
    </row>
    <row r="462" spans="1:12" ht="42.75" customHeight="1">
      <c r="A462" s="5" t="s">
        <v>9</v>
      </c>
      <c r="B462" s="33" t="s">
        <v>97</v>
      </c>
      <c r="C462" s="32">
        <v>200</v>
      </c>
      <c r="D462" s="79">
        <v>101.26</v>
      </c>
      <c r="E462" s="13"/>
      <c r="F462" s="13"/>
      <c r="G462" s="3"/>
      <c r="J462" s="136">
        <v>101.26</v>
      </c>
      <c r="K462" s="136">
        <v>3.14</v>
      </c>
      <c r="L462" s="135">
        <f t="shared" si="218"/>
        <v>3.1009283033774442</v>
      </c>
    </row>
    <row r="463" spans="1:12" ht="41.25" customHeight="1">
      <c r="A463" s="56" t="s">
        <v>176</v>
      </c>
      <c r="B463" s="33" t="s">
        <v>98</v>
      </c>
      <c r="C463" s="32" t="s">
        <v>7</v>
      </c>
      <c r="D463" s="79">
        <f>D464</f>
        <v>40.1</v>
      </c>
      <c r="E463" s="13"/>
      <c r="F463" s="13"/>
      <c r="G463" s="3"/>
      <c r="J463" s="79">
        <f t="shared" ref="J463:K463" si="231">J464</f>
        <v>40.1</v>
      </c>
      <c r="K463" s="79">
        <f t="shared" si="231"/>
        <v>13.02</v>
      </c>
      <c r="L463" s="135">
        <f t="shared" si="218"/>
        <v>32.468827930174562</v>
      </c>
    </row>
    <row r="464" spans="1:12" ht="36" customHeight="1">
      <c r="A464" s="20" t="s">
        <v>9</v>
      </c>
      <c r="B464" s="33" t="s">
        <v>98</v>
      </c>
      <c r="C464" s="32">
        <v>200</v>
      </c>
      <c r="D464" s="79">
        <v>40.1</v>
      </c>
      <c r="E464" s="13">
        <v>200</v>
      </c>
      <c r="F464" s="13">
        <v>200</v>
      </c>
      <c r="G464" s="3"/>
      <c r="J464" s="134">
        <v>40.1</v>
      </c>
      <c r="K464" s="136">
        <v>13.02</v>
      </c>
      <c r="L464" s="135">
        <f t="shared" si="218"/>
        <v>32.468827930174562</v>
      </c>
    </row>
    <row r="465" spans="1:12" ht="36.75" customHeight="1">
      <c r="A465" s="20" t="s">
        <v>31</v>
      </c>
      <c r="B465" s="33" t="s">
        <v>99</v>
      </c>
      <c r="C465" s="32" t="s">
        <v>7</v>
      </c>
      <c r="D465" s="79">
        <f>D466</f>
        <v>25.18</v>
      </c>
      <c r="E465" s="13"/>
      <c r="F465" s="13"/>
      <c r="G465" s="3"/>
      <c r="J465" s="79">
        <f t="shared" ref="J465:K466" si="232">J466</f>
        <v>25.18</v>
      </c>
      <c r="K465" s="79">
        <f t="shared" si="232"/>
        <v>6.1</v>
      </c>
      <c r="L465" s="135">
        <f t="shared" si="218"/>
        <v>24.225575853852263</v>
      </c>
    </row>
    <row r="466" spans="1:12" ht="78" customHeight="1">
      <c r="A466" s="20" t="s">
        <v>184</v>
      </c>
      <c r="B466" s="33" t="s">
        <v>100</v>
      </c>
      <c r="C466" s="32" t="s">
        <v>7</v>
      </c>
      <c r="D466" s="79">
        <f>D467</f>
        <v>25.18</v>
      </c>
      <c r="E466" s="13">
        <f>E467</f>
        <v>0.98</v>
      </c>
      <c r="F466" s="13">
        <f>F467</f>
        <v>67.88</v>
      </c>
      <c r="G466" s="3"/>
      <c r="J466" s="79">
        <f t="shared" si="232"/>
        <v>25.18</v>
      </c>
      <c r="K466" s="79">
        <f t="shared" si="232"/>
        <v>6.1</v>
      </c>
      <c r="L466" s="135">
        <f t="shared" si="218"/>
        <v>24.225575853852263</v>
      </c>
    </row>
    <row r="467" spans="1:12" ht="39.75" customHeight="1">
      <c r="A467" s="20" t="s">
        <v>9</v>
      </c>
      <c r="B467" s="33" t="s">
        <v>100</v>
      </c>
      <c r="C467" s="32">
        <v>200</v>
      </c>
      <c r="D467" s="79">
        <v>25.18</v>
      </c>
      <c r="E467" s="13">
        <v>0.98</v>
      </c>
      <c r="F467" s="13">
        <v>67.88</v>
      </c>
      <c r="G467" s="3"/>
      <c r="J467" s="136">
        <v>25.18</v>
      </c>
      <c r="K467" s="134">
        <v>6.1</v>
      </c>
      <c r="L467" s="135">
        <f t="shared" si="218"/>
        <v>24.225575853852263</v>
      </c>
    </row>
    <row r="468" spans="1:12" ht="18.75">
      <c r="A468" s="25" t="s">
        <v>399</v>
      </c>
      <c r="B468" s="33" t="s">
        <v>101</v>
      </c>
      <c r="C468" s="32" t="s">
        <v>7</v>
      </c>
      <c r="D468" s="79">
        <f>D469+D471</f>
        <v>375</v>
      </c>
      <c r="E468" s="13" t="e">
        <f>E469+#REF!</f>
        <v>#REF!</v>
      </c>
      <c r="F468" s="13" t="e">
        <f>F469+#REF!</f>
        <v>#REF!</v>
      </c>
      <c r="G468" s="3"/>
      <c r="J468" s="79">
        <f t="shared" ref="J468:K468" si="233">J469+J471</f>
        <v>29954.35</v>
      </c>
      <c r="K468" s="79">
        <f t="shared" si="233"/>
        <v>3984.44</v>
      </c>
      <c r="L468" s="135">
        <f t="shared" si="218"/>
        <v>13.301707431474895</v>
      </c>
    </row>
    <row r="469" spans="1:12" ht="24" customHeight="1">
      <c r="A469" s="20" t="s">
        <v>37</v>
      </c>
      <c r="B469" s="33" t="s">
        <v>102</v>
      </c>
      <c r="C469" s="32" t="s">
        <v>7</v>
      </c>
      <c r="D469" s="79">
        <f>D470</f>
        <v>375</v>
      </c>
      <c r="E469" s="13">
        <v>303.92</v>
      </c>
      <c r="F469" s="13">
        <v>303.92</v>
      </c>
      <c r="G469" s="3"/>
      <c r="J469" s="79">
        <f t="shared" ref="J469:K469" si="234">J470</f>
        <v>375</v>
      </c>
      <c r="K469" s="79">
        <f t="shared" si="234"/>
        <v>0</v>
      </c>
      <c r="L469" s="135">
        <f t="shared" si="218"/>
        <v>0</v>
      </c>
    </row>
    <row r="470" spans="1:12" ht="39.75" customHeight="1">
      <c r="A470" s="20" t="s">
        <v>9</v>
      </c>
      <c r="B470" s="109" t="s">
        <v>102</v>
      </c>
      <c r="C470" s="108">
        <v>200</v>
      </c>
      <c r="D470" s="79">
        <v>375</v>
      </c>
      <c r="E470" s="13"/>
      <c r="F470" s="13"/>
      <c r="G470" s="3"/>
      <c r="J470" s="134">
        <v>375</v>
      </c>
      <c r="K470" s="134">
        <v>0</v>
      </c>
      <c r="L470" s="135">
        <f t="shared" si="218"/>
        <v>0</v>
      </c>
    </row>
    <row r="471" spans="1:12" ht="39.75" customHeight="1">
      <c r="A471" s="20" t="s">
        <v>504</v>
      </c>
      <c r="B471" s="117" t="s">
        <v>505</v>
      </c>
      <c r="C471" s="116" t="s">
        <v>7</v>
      </c>
      <c r="D471" s="79">
        <f>D472</f>
        <v>0</v>
      </c>
      <c r="E471" s="13"/>
      <c r="F471" s="13"/>
      <c r="G471" s="3"/>
      <c r="J471" s="79">
        <f t="shared" ref="J471:K471" si="235">J472</f>
        <v>29579.35</v>
      </c>
      <c r="K471" s="79">
        <f t="shared" si="235"/>
        <v>3984.44</v>
      </c>
      <c r="L471" s="135">
        <f t="shared" si="218"/>
        <v>13.470343330735801</v>
      </c>
    </row>
    <row r="472" spans="1:12" ht="39.75" customHeight="1">
      <c r="A472" s="20" t="s">
        <v>9</v>
      </c>
      <c r="B472" s="117" t="s">
        <v>505</v>
      </c>
      <c r="C472" s="116">
        <v>200</v>
      </c>
      <c r="D472" s="79">
        <v>0</v>
      </c>
      <c r="E472" s="13"/>
      <c r="F472" s="13"/>
      <c r="G472" s="3"/>
      <c r="J472" s="134">
        <v>29579.35</v>
      </c>
      <c r="K472" s="134">
        <v>3984.44</v>
      </c>
      <c r="L472" s="135">
        <f t="shared" si="218"/>
        <v>13.470343330735801</v>
      </c>
    </row>
    <row r="473" spans="1:12" ht="36" customHeight="1">
      <c r="A473" s="20" t="s">
        <v>34</v>
      </c>
      <c r="B473" s="33" t="s">
        <v>103</v>
      </c>
      <c r="C473" s="32" t="s">
        <v>7</v>
      </c>
      <c r="D473" s="79">
        <f>D474+D476+D480+D484+D488+D490+D492+D495+D497+D500+D478+D486</f>
        <v>27023.15</v>
      </c>
      <c r="E473" s="13" t="e">
        <f>#REF!</f>
        <v>#REF!</v>
      </c>
      <c r="F473" s="13" t="e">
        <f>#REF!</f>
        <v>#REF!</v>
      </c>
      <c r="G473" s="3"/>
      <c r="J473" s="79">
        <f>J474+J476+J480+J484+J488+J490+J492+J495+J497+J500+J478+J486</f>
        <v>36134.400000000001</v>
      </c>
      <c r="K473" s="79">
        <f>K474+K476+K480+K484+K488+K490+K492+K495+K497+K500+K478+K486</f>
        <v>16195.46</v>
      </c>
      <c r="L473" s="135">
        <f t="shared" si="218"/>
        <v>44.82006066241587</v>
      </c>
    </row>
    <row r="474" spans="1:12" ht="41.25" customHeight="1">
      <c r="A474" s="66" t="s">
        <v>15</v>
      </c>
      <c r="B474" s="33" t="s">
        <v>304</v>
      </c>
      <c r="C474" s="32" t="s">
        <v>7</v>
      </c>
      <c r="D474" s="79">
        <f>D475</f>
        <v>6</v>
      </c>
      <c r="E474" s="13"/>
      <c r="F474" s="13"/>
      <c r="G474" s="3"/>
      <c r="J474" s="79">
        <f t="shared" ref="J474:K474" si="236">J475</f>
        <v>6</v>
      </c>
      <c r="K474" s="79">
        <f t="shared" si="236"/>
        <v>3.6</v>
      </c>
      <c r="L474" s="135">
        <f t="shared" si="218"/>
        <v>60</v>
      </c>
    </row>
    <row r="475" spans="1:12" ht="37.5" customHeight="1">
      <c r="A475" s="20" t="s">
        <v>9</v>
      </c>
      <c r="B475" s="33" t="s">
        <v>304</v>
      </c>
      <c r="C475" s="32">
        <v>200</v>
      </c>
      <c r="D475" s="79">
        <v>6</v>
      </c>
      <c r="E475" s="13"/>
      <c r="F475" s="13"/>
      <c r="G475" s="3"/>
      <c r="J475" s="134">
        <v>6</v>
      </c>
      <c r="K475" s="134">
        <v>3.6</v>
      </c>
      <c r="L475" s="135">
        <f t="shared" si="218"/>
        <v>60</v>
      </c>
    </row>
    <row r="476" spans="1:12" ht="18.75">
      <c r="A476" s="20" t="s">
        <v>32</v>
      </c>
      <c r="B476" s="33" t="s">
        <v>104</v>
      </c>
      <c r="C476" s="32" t="s">
        <v>7</v>
      </c>
      <c r="D476" s="79">
        <f>D477</f>
        <v>357.75</v>
      </c>
      <c r="E476" s="13" t="e">
        <f>E477+#REF!</f>
        <v>#REF!</v>
      </c>
      <c r="F476" s="13" t="e">
        <f>F477+#REF!</f>
        <v>#REF!</v>
      </c>
      <c r="G476" s="3"/>
      <c r="J476" s="79">
        <f t="shared" ref="J476:K476" si="237">J477</f>
        <v>357.75</v>
      </c>
      <c r="K476" s="79">
        <f t="shared" si="237"/>
        <v>24.44</v>
      </c>
      <c r="L476" s="135">
        <f t="shared" si="218"/>
        <v>6.831586303284416</v>
      </c>
    </row>
    <row r="477" spans="1:12" ht="78.75" customHeight="1">
      <c r="A477" s="20" t="s">
        <v>17</v>
      </c>
      <c r="B477" s="33" t="s">
        <v>104</v>
      </c>
      <c r="C477" s="32">
        <v>100</v>
      </c>
      <c r="D477" s="79">
        <v>357.75</v>
      </c>
      <c r="E477" s="13">
        <v>514.79</v>
      </c>
      <c r="F477" s="13">
        <v>514.79</v>
      </c>
      <c r="G477" s="3"/>
      <c r="J477" s="136">
        <v>357.75</v>
      </c>
      <c r="K477" s="136">
        <v>24.44</v>
      </c>
      <c r="L477" s="135">
        <f>K477/J477*100</f>
        <v>6.831586303284416</v>
      </c>
    </row>
    <row r="478" spans="1:12" ht="24.75" customHeight="1">
      <c r="A478" s="20" t="s">
        <v>366</v>
      </c>
      <c r="B478" s="117" t="s">
        <v>451</v>
      </c>
      <c r="C478" s="116" t="s">
        <v>7</v>
      </c>
      <c r="D478" s="79">
        <f>D479</f>
        <v>30</v>
      </c>
      <c r="E478" s="13"/>
      <c r="F478" s="13"/>
      <c r="G478" s="3"/>
      <c r="J478" s="79">
        <f t="shared" ref="J478:K478" si="238">J479</f>
        <v>30</v>
      </c>
      <c r="K478" s="79">
        <f t="shared" si="238"/>
        <v>0</v>
      </c>
      <c r="L478" s="135">
        <f t="shared" ref="L478:L479" si="239">K478/J478*100</f>
        <v>0</v>
      </c>
    </row>
    <row r="479" spans="1:12" ht="37.5" customHeight="1">
      <c r="A479" s="20" t="s">
        <v>9</v>
      </c>
      <c r="B479" s="117" t="s">
        <v>451</v>
      </c>
      <c r="C479" s="116">
        <v>200</v>
      </c>
      <c r="D479" s="79">
        <v>30</v>
      </c>
      <c r="E479" s="13"/>
      <c r="F479" s="13"/>
      <c r="G479" s="3"/>
      <c r="J479" s="134">
        <v>30</v>
      </c>
      <c r="K479" s="134">
        <v>0</v>
      </c>
      <c r="L479" s="135">
        <f t="shared" si="239"/>
        <v>0</v>
      </c>
    </row>
    <row r="480" spans="1:12" ht="40.5" customHeight="1">
      <c r="A480" s="20" t="s">
        <v>279</v>
      </c>
      <c r="B480" s="33" t="s">
        <v>280</v>
      </c>
      <c r="C480" s="32" t="s">
        <v>7</v>
      </c>
      <c r="D480" s="79">
        <f>D481+D482+D483</f>
        <v>14362.590000000002</v>
      </c>
      <c r="E480" s="13"/>
      <c r="F480" s="13"/>
      <c r="G480" s="3"/>
      <c r="J480" s="79">
        <f t="shared" ref="J480:K480" si="240">J481+J482+J483</f>
        <v>14315.59</v>
      </c>
      <c r="K480" s="79">
        <f t="shared" si="240"/>
        <v>6129.5800000000008</v>
      </c>
      <c r="L480" s="135">
        <f t="shared" ref="L480:L483" si="241">K480/J480*100</f>
        <v>42.817515729355208</v>
      </c>
    </row>
    <row r="481" spans="1:12" ht="78.75" customHeight="1">
      <c r="A481" s="20" t="s">
        <v>17</v>
      </c>
      <c r="B481" s="33" t="s">
        <v>280</v>
      </c>
      <c r="C481" s="32">
        <v>100</v>
      </c>
      <c r="D481" s="79">
        <v>12370.29</v>
      </c>
      <c r="E481" s="13"/>
      <c r="F481" s="13"/>
      <c r="G481" s="3"/>
      <c r="J481" s="136">
        <v>12609.48</v>
      </c>
      <c r="K481" s="136">
        <v>5526.81</v>
      </c>
      <c r="L481" s="135">
        <f t="shared" si="241"/>
        <v>43.830594124420678</v>
      </c>
    </row>
    <row r="482" spans="1:12" ht="39.75" customHeight="1">
      <c r="A482" s="20" t="s">
        <v>9</v>
      </c>
      <c r="B482" s="33" t="s">
        <v>280</v>
      </c>
      <c r="C482" s="32">
        <v>200</v>
      </c>
      <c r="D482" s="79">
        <v>1968.1</v>
      </c>
      <c r="E482" s="13"/>
      <c r="F482" s="13"/>
      <c r="G482" s="3"/>
      <c r="J482" s="136">
        <v>1679.36</v>
      </c>
      <c r="K482" s="136">
        <v>600.22</v>
      </c>
      <c r="L482" s="135">
        <f t="shared" si="241"/>
        <v>35.740996570121951</v>
      </c>
    </row>
    <row r="483" spans="1:12" ht="29.25" customHeight="1">
      <c r="A483" s="20" t="s">
        <v>11</v>
      </c>
      <c r="B483" s="33" t="s">
        <v>280</v>
      </c>
      <c r="C483" s="32">
        <v>800</v>
      </c>
      <c r="D483" s="79">
        <v>24.2</v>
      </c>
      <c r="E483" s="13"/>
      <c r="F483" s="13"/>
      <c r="G483" s="3"/>
      <c r="J483" s="136">
        <v>26.75</v>
      </c>
      <c r="K483" s="136">
        <v>2.5499999999999998</v>
      </c>
      <c r="L483" s="135">
        <f t="shared" si="241"/>
        <v>9.5327102803738306</v>
      </c>
    </row>
    <row r="484" spans="1:12" ht="40.5" customHeight="1">
      <c r="A484" s="20" t="s">
        <v>292</v>
      </c>
      <c r="B484" s="33" t="s">
        <v>293</v>
      </c>
      <c r="C484" s="32" t="s">
        <v>7</v>
      </c>
      <c r="D484" s="79">
        <f>D485</f>
        <v>10</v>
      </c>
      <c r="E484" s="13"/>
      <c r="F484" s="13"/>
      <c r="G484" s="3"/>
      <c r="J484" s="79">
        <f t="shared" ref="J484:K484" si="242">J485</f>
        <v>10</v>
      </c>
      <c r="K484" s="79">
        <f t="shared" si="242"/>
        <v>0.72</v>
      </c>
      <c r="L484" s="135">
        <f t="shared" ref="L484:L493" si="243">K484/J484*100</f>
        <v>7.1999999999999993</v>
      </c>
    </row>
    <row r="485" spans="1:12" ht="45.75" customHeight="1">
      <c r="A485" s="20" t="s">
        <v>9</v>
      </c>
      <c r="B485" s="33" t="s">
        <v>293</v>
      </c>
      <c r="C485" s="32">
        <v>200</v>
      </c>
      <c r="D485" s="79">
        <v>10</v>
      </c>
      <c r="E485" s="13"/>
      <c r="F485" s="13"/>
      <c r="G485" s="3"/>
      <c r="J485" s="134">
        <v>10</v>
      </c>
      <c r="K485" s="136">
        <v>0.72</v>
      </c>
      <c r="L485" s="135">
        <f t="shared" si="243"/>
        <v>7.1999999999999993</v>
      </c>
    </row>
    <row r="486" spans="1:12" ht="60.75" customHeight="1">
      <c r="A486" s="20" t="s">
        <v>515</v>
      </c>
      <c r="B486" s="117" t="s">
        <v>516</v>
      </c>
      <c r="C486" s="116" t="s">
        <v>7</v>
      </c>
      <c r="D486" s="79">
        <f>D487</f>
        <v>0</v>
      </c>
      <c r="E486" s="13"/>
      <c r="F486" s="13"/>
      <c r="G486" s="3"/>
      <c r="J486" s="79">
        <f t="shared" ref="J486:K486" si="244">J487</f>
        <v>7737.36</v>
      </c>
      <c r="K486" s="79">
        <f t="shared" si="244"/>
        <v>5094.17</v>
      </c>
      <c r="L486" s="135">
        <f t="shared" si="243"/>
        <v>65.838606449745143</v>
      </c>
    </row>
    <row r="487" spans="1:12" ht="23.25" customHeight="1">
      <c r="A487" s="20" t="s">
        <v>11</v>
      </c>
      <c r="B487" s="117" t="s">
        <v>516</v>
      </c>
      <c r="C487" s="116">
        <v>300</v>
      </c>
      <c r="D487" s="79">
        <v>0</v>
      </c>
      <c r="E487" s="13"/>
      <c r="F487" s="13"/>
      <c r="G487" s="3"/>
      <c r="J487" s="136">
        <v>7737.36</v>
      </c>
      <c r="K487" s="136">
        <v>5094.17</v>
      </c>
      <c r="L487" s="135">
        <f t="shared" si="243"/>
        <v>65.838606449745143</v>
      </c>
    </row>
    <row r="488" spans="1:12" ht="42.75" customHeight="1">
      <c r="A488" s="71" t="s">
        <v>433</v>
      </c>
      <c r="B488" s="117" t="s">
        <v>434</v>
      </c>
      <c r="C488" s="116" t="s">
        <v>7</v>
      </c>
      <c r="D488" s="79">
        <f>D489</f>
        <v>3907.46</v>
      </c>
      <c r="E488" s="13"/>
      <c r="F488" s="13"/>
      <c r="G488" s="3"/>
      <c r="J488" s="79">
        <f t="shared" ref="J488:K488" si="245">J489</f>
        <v>4206.07</v>
      </c>
      <c r="K488" s="79">
        <f t="shared" si="245"/>
        <v>1204.3499999999999</v>
      </c>
      <c r="L488" s="135">
        <f t="shared" si="243"/>
        <v>28.633617605032725</v>
      </c>
    </row>
    <row r="489" spans="1:12" ht="38.25" customHeight="1">
      <c r="A489" s="20" t="s">
        <v>9</v>
      </c>
      <c r="B489" s="117" t="s">
        <v>434</v>
      </c>
      <c r="C489" s="116">
        <v>200</v>
      </c>
      <c r="D489" s="79">
        <v>3907.46</v>
      </c>
      <c r="E489" s="13"/>
      <c r="F489" s="13"/>
      <c r="G489" s="3"/>
      <c r="J489" s="136">
        <v>4206.07</v>
      </c>
      <c r="K489" s="134">
        <v>1204.3499999999999</v>
      </c>
      <c r="L489" s="135">
        <f t="shared" si="243"/>
        <v>28.633617605032725</v>
      </c>
    </row>
    <row r="490" spans="1:12" ht="40.5" customHeight="1">
      <c r="A490" s="71" t="s">
        <v>435</v>
      </c>
      <c r="B490" s="117" t="s">
        <v>436</v>
      </c>
      <c r="C490" s="116" t="s">
        <v>7</v>
      </c>
      <c r="D490" s="79">
        <f>D491</f>
        <v>6920.1</v>
      </c>
      <c r="E490" s="13"/>
      <c r="F490" s="13"/>
      <c r="G490" s="3"/>
      <c r="J490" s="79">
        <f t="shared" ref="J490:K490" si="246">J491</f>
        <v>7982.38</v>
      </c>
      <c r="K490" s="79">
        <f t="shared" si="246"/>
        <v>3052.31</v>
      </c>
      <c r="L490" s="135">
        <f t="shared" si="243"/>
        <v>38.238094402922435</v>
      </c>
    </row>
    <row r="491" spans="1:12" ht="41.25" customHeight="1">
      <c r="A491" s="20" t="s">
        <v>9</v>
      </c>
      <c r="B491" s="117" t="s">
        <v>436</v>
      </c>
      <c r="C491" s="116">
        <v>200</v>
      </c>
      <c r="D491" s="79">
        <v>6920.1</v>
      </c>
      <c r="E491" s="13"/>
      <c r="F491" s="13"/>
      <c r="G491" s="3"/>
      <c r="J491" s="136">
        <v>7982.38</v>
      </c>
      <c r="K491" s="136">
        <v>3052.31</v>
      </c>
      <c r="L491" s="135">
        <f t="shared" si="243"/>
        <v>38.238094402922435</v>
      </c>
    </row>
    <row r="492" spans="1:12" ht="21.75" customHeight="1">
      <c r="A492" s="19" t="s">
        <v>33</v>
      </c>
      <c r="B492" s="33" t="s">
        <v>105</v>
      </c>
      <c r="C492" s="32" t="s">
        <v>7</v>
      </c>
      <c r="D492" s="79">
        <f>D493+D494</f>
        <v>309.25</v>
      </c>
      <c r="E492" s="13">
        <f>E493</f>
        <v>200</v>
      </c>
      <c r="F492" s="13">
        <f>F493</f>
        <v>200</v>
      </c>
      <c r="G492" s="3"/>
      <c r="J492" s="79">
        <f t="shared" ref="J492:K492" si="247">J493+J494</f>
        <v>369.25</v>
      </c>
      <c r="K492" s="79">
        <f t="shared" si="247"/>
        <v>256.32</v>
      </c>
      <c r="L492" s="135">
        <f t="shared" si="243"/>
        <v>69.416384563303993</v>
      </c>
    </row>
    <row r="493" spans="1:12" ht="42" customHeight="1">
      <c r="A493" s="20" t="s">
        <v>9</v>
      </c>
      <c r="B493" s="33" t="s">
        <v>105</v>
      </c>
      <c r="C493" s="32">
        <v>200</v>
      </c>
      <c r="D493" s="79">
        <v>200</v>
      </c>
      <c r="E493" s="13">
        <f>E494</f>
        <v>200</v>
      </c>
      <c r="F493" s="13">
        <f>F494</f>
        <v>200</v>
      </c>
      <c r="G493" s="3"/>
      <c r="J493" s="134">
        <v>194</v>
      </c>
      <c r="K493" s="134">
        <v>98.55</v>
      </c>
      <c r="L493" s="135">
        <f t="shared" si="243"/>
        <v>50.798969072164944</v>
      </c>
    </row>
    <row r="494" spans="1:12" ht="18" customHeight="1">
      <c r="A494" s="20" t="s">
        <v>11</v>
      </c>
      <c r="B494" s="33" t="s">
        <v>105</v>
      </c>
      <c r="C494" s="32">
        <v>800</v>
      </c>
      <c r="D494" s="79">
        <v>109.25</v>
      </c>
      <c r="E494" s="13">
        <v>200</v>
      </c>
      <c r="F494" s="13">
        <v>200</v>
      </c>
      <c r="G494" s="3"/>
      <c r="J494" s="136">
        <v>175.25</v>
      </c>
      <c r="K494" s="136">
        <v>157.77000000000001</v>
      </c>
      <c r="L494" s="135">
        <f>K494/J494*100</f>
        <v>90.025677603423688</v>
      </c>
    </row>
    <row r="495" spans="1:12" ht="18.75" customHeight="1">
      <c r="A495" s="112" t="s">
        <v>403</v>
      </c>
      <c r="B495" s="109" t="s">
        <v>402</v>
      </c>
      <c r="C495" s="108" t="s">
        <v>7</v>
      </c>
      <c r="D495" s="79">
        <f>D496</f>
        <v>17</v>
      </c>
      <c r="E495" s="13"/>
      <c r="F495" s="13"/>
      <c r="G495" s="3"/>
      <c r="J495" s="79">
        <f t="shared" ref="J495:K495" si="248">J496</f>
        <v>17</v>
      </c>
      <c r="K495" s="79">
        <f t="shared" si="248"/>
        <v>7.42</v>
      </c>
      <c r="L495" s="135">
        <f t="shared" ref="L495:L498" si="249">K495/J495*100</f>
        <v>43.647058823529413</v>
      </c>
    </row>
    <row r="496" spans="1:12" ht="39.75" customHeight="1">
      <c r="A496" s="112" t="s">
        <v>404</v>
      </c>
      <c r="B496" s="109" t="s">
        <v>402</v>
      </c>
      <c r="C496" s="108">
        <v>700</v>
      </c>
      <c r="D496" s="79">
        <v>17</v>
      </c>
      <c r="E496" s="13"/>
      <c r="F496" s="13"/>
      <c r="G496" s="3"/>
      <c r="J496" s="134">
        <v>17</v>
      </c>
      <c r="K496" s="136">
        <v>7.42</v>
      </c>
      <c r="L496" s="135">
        <f t="shared" si="249"/>
        <v>43.647058823529413</v>
      </c>
    </row>
    <row r="497" spans="1:12" ht="42.75" customHeight="1">
      <c r="A497" s="58" t="s">
        <v>185</v>
      </c>
      <c r="B497" s="33" t="s">
        <v>106</v>
      </c>
      <c r="C497" s="32" t="s">
        <v>7</v>
      </c>
      <c r="D497" s="79">
        <f>D498+D499</f>
        <v>1100</v>
      </c>
      <c r="E497" s="13"/>
      <c r="F497" s="13"/>
      <c r="G497" s="3"/>
      <c r="J497" s="79">
        <f t="shared" ref="J497:K497" si="250">J498+J499</f>
        <v>1100</v>
      </c>
      <c r="K497" s="79">
        <f t="shared" si="250"/>
        <v>422.55</v>
      </c>
      <c r="L497" s="135">
        <f t="shared" si="249"/>
        <v>38.413636363636364</v>
      </c>
    </row>
    <row r="498" spans="1:12" ht="79.5" customHeight="1">
      <c r="A498" s="20" t="s">
        <v>17</v>
      </c>
      <c r="B498" s="33" t="s">
        <v>106</v>
      </c>
      <c r="C498" s="32">
        <v>100</v>
      </c>
      <c r="D498" s="79">
        <v>1081</v>
      </c>
      <c r="E498" s="13"/>
      <c r="F498" s="13"/>
      <c r="G498" s="3"/>
      <c r="J498" s="134">
        <v>1081</v>
      </c>
      <c r="K498" s="134">
        <v>420.06</v>
      </c>
      <c r="L498" s="135">
        <f t="shared" si="249"/>
        <v>38.858464384828864</v>
      </c>
    </row>
    <row r="499" spans="1:12" ht="39" customHeight="1">
      <c r="A499" s="20" t="s">
        <v>9</v>
      </c>
      <c r="B499" s="33" t="s">
        <v>106</v>
      </c>
      <c r="C499" s="32">
        <v>200</v>
      </c>
      <c r="D499" s="79">
        <v>19</v>
      </c>
      <c r="E499" s="13"/>
      <c r="F499" s="13"/>
      <c r="G499" s="3"/>
      <c r="J499" s="134">
        <v>19</v>
      </c>
      <c r="K499" s="134">
        <v>2.4900000000000002</v>
      </c>
      <c r="L499" s="135">
        <f>K499/J499*100</f>
        <v>13.10526315789474</v>
      </c>
    </row>
    <row r="500" spans="1:12" ht="42" customHeight="1">
      <c r="A500" s="20" t="s">
        <v>186</v>
      </c>
      <c r="B500" s="33" t="s">
        <v>107</v>
      </c>
      <c r="C500" s="32" t="s">
        <v>7</v>
      </c>
      <c r="D500" s="79">
        <f>D501</f>
        <v>3</v>
      </c>
      <c r="E500" s="13"/>
      <c r="F500" s="13"/>
      <c r="G500" s="3"/>
      <c r="J500" s="79">
        <f t="shared" ref="J500:K500" si="251">J501</f>
        <v>3</v>
      </c>
      <c r="K500" s="79">
        <f t="shared" si="251"/>
        <v>0</v>
      </c>
      <c r="L500" s="135">
        <f t="shared" ref="L500:L506" si="252">K500/J500*100</f>
        <v>0</v>
      </c>
    </row>
    <row r="501" spans="1:12" ht="36.75" customHeight="1">
      <c r="A501" s="20" t="s">
        <v>9</v>
      </c>
      <c r="B501" s="33" t="s">
        <v>107</v>
      </c>
      <c r="C501" s="32">
        <v>200</v>
      </c>
      <c r="D501" s="79">
        <v>3</v>
      </c>
      <c r="E501" s="13"/>
      <c r="F501" s="13"/>
      <c r="G501" s="3"/>
      <c r="J501" s="135">
        <v>3</v>
      </c>
      <c r="K501" s="135">
        <v>0</v>
      </c>
      <c r="L501" s="135">
        <f t="shared" si="252"/>
        <v>0</v>
      </c>
    </row>
    <row r="502" spans="1:12" ht="40.5" customHeight="1">
      <c r="A502" s="20" t="s">
        <v>386</v>
      </c>
      <c r="B502" s="33" t="s">
        <v>384</v>
      </c>
      <c r="C502" s="32" t="s">
        <v>7</v>
      </c>
      <c r="D502" s="79">
        <f>D503</f>
        <v>0</v>
      </c>
      <c r="E502" s="13"/>
      <c r="F502" s="13"/>
      <c r="G502" s="3"/>
      <c r="J502" s="79">
        <f t="shared" ref="J502:K503" si="253">J503</f>
        <v>29555.62</v>
      </c>
      <c r="K502" s="79">
        <f t="shared" si="253"/>
        <v>0</v>
      </c>
      <c r="L502" s="135">
        <f t="shared" si="252"/>
        <v>0</v>
      </c>
    </row>
    <row r="503" spans="1:12" ht="24" customHeight="1">
      <c r="A503" s="20" t="s">
        <v>387</v>
      </c>
      <c r="B503" s="33" t="s">
        <v>385</v>
      </c>
      <c r="C503" s="32" t="s">
        <v>7</v>
      </c>
      <c r="D503" s="79">
        <f>D504</f>
        <v>0</v>
      </c>
      <c r="E503" s="13"/>
      <c r="F503" s="13"/>
      <c r="G503" s="3"/>
      <c r="J503" s="79">
        <f t="shared" si="253"/>
        <v>29555.62</v>
      </c>
      <c r="K503" s="79">
        <f t="shared" si="253"/>
        <v>0</v>
      </c>
      <c r="L503" s="135">
        <f t="shared" si="252"/>
        <v>0</v>
      </c>
    </row>
    <row r="504" spans="1:12" ht="42.75" customHeight="1">
      <c r="A504" s="20" t="s">
        <v>212</v>
      </c>
      <c r="B504" s="33" t="s">
        <v>385</v>
      </c>
      <c r="C504" s="32">
        <v>400</v>
      </c>
      <c r="D504" s="79">
        <v>0</v>
      </c>
      <c r="E504" s="13"/>
      <c r="F504" s="13"/>
      <c r="G504" s="3"/>
      <c r="J504" s="136">
        <v>29555.62</v>
      </c>
      <c r="K504" s="134">
        <v>0</v>
      </c>
      <c r="L504" s="135">
        <f t="shared" si="252"/>
        <v>0</v>
      </c>
    </row>
    <row r="505" spans="1:12" ht="64.5" customHeight="1">
      <c r="A505" s="41" t="s">
        <v>316</v>
      </c>
      <c r="B505" s="42" t="s">
        <v>315</v>
      </c>
      <c r="C505" s="43" t="s">
        <v>7</v>
      </c>
      <c r="D505" s="78">
        <f>D506</f>
        <v>30</v>
      </c>
      <c r="E505" s="13"/>
      <c r="F505" s="13"/>
      <c r="G505" s="3"/>
      <c r="J505" s="78">
        <f t="shared" ref="J505:K506" si="254">J506</f>
        <v>30</v>
      </c>
      <c r="K505" s="78">
        <f t="shared" si="254"/>
        <v>0</v>
      </c>
      <c r="L505" s="137">
        <f t="shared" si="252"/>
        <v>0</v>
      </c>
    </row>
    <row r="506" spans="1:12" ht="60" customHeight="1">
      <c r="A506" s="20" t="s">
        <v>314</v>
      </c>
      <c r="B506" s="33" t="s">
        <v>338</v>
      </c>
      <c r="C506" s="32" t="s">
        <v>7</v>
      </c>
      <c r="D506" s="79">
        <f>D507</f>
        <v>30</v>
      </c>
      <c r="E506" s="13"/>
      <c r="F506" s="13"/>
      <c r="G506" s="3"/>
      <c r="J506" s="79">
        <f t="shared" si="254"/>
        <v>30</v>
      </c>
      <c r="K506" s="79">
        <f t="shared" si="254"/>
        <v>0</v>
      </c>
      <c r="L506" s="135">
        <f t="shared" si="252"/>
        <v>0</v>
      </c>
    </row>
    <row r="507" spans="1:12" ht="39" customHeight="1">
      <c r="A507" s="20" t="s">
        <v>9</v>
      </c>
      <c r="B507" s="33" t="s">
        <v>338</v>
      </c>
      <c r="C507" s="32">
        <v>200</v>
      </c>
      <c r="D507" s="79">
        <v>30</v>
      </c>
      <c r="E507" s="13"/>
      <c r="F507" s="13"/>
      <c r="G507" s="3"/>
      <c r="J507" s="134">
        <v>30</v>
      </c>
      <c r="K507" s="134">
        <v>0</v>
      </c>
      <c r="L507" s="135">
        <f t="shared" ref="L507:L528" si="255">K507/J507*100</f>
        <v>0</v>
      </c>
    </row>
    <row r="508" spans="1:12" ht="61.5" customHeight="1">
      <c r="A508" s="51" t="s">
        <v>281</v>
      </c>
      <c r="B508" s="42" t="s">
        <v>108</v>
      </c>
      <c r="C508" s="43" t="s">
        <v>7</v>
      </c>
      <c r="D508" s="78">
        <f>D509+D512+D517</f>
        <v>1930</v>
      </c>
      <c r="E508" s="23"/>
      <c r="F508" s="23"/>
      <c r="G508" s="3"/>
      <c r="J508" s="78">
        <f t="shared" ref="J508:K508" si="256">J509+J512+J517</f>
        <v>2161.41</v>
      </c>
      <c r="K508" s="78">
        <f t="shared" si="256"/>
        <v>697.99</v>
      </c>
      <c r="L508" s="137">
        <f t="shared" si="255"/>
        <v>32.293271521830661</v>
      </c>
    </row>
    <row r="509" spans="1:12" ht="42.75" customHeight="1">
      <c r="A509" s="104" t="s">
        <v>443</v>
      </c>
      <c r="B509" s="42" t="s">
        <v>444</v>
      </c>
      <c r="C509" s="43" t="s">
        <v>7</v>
      </c>
      <c r="D509" s="78">
        <f>D510</f>
        <v>787.89</v>
      </c>
      <c r="E509" s="23"/>
      <c r="F509" s="23"/>
      <c r="G509" s="3"/>
      <c r="J509" s="78">
        <f t="shared" ref="J509:K510" si="257">J510</f>
        <v>914</v>
      </c>
      <c r="K509" s="78">
        <f t="shared" si="257"/>
        <v>256.26</v>
      </c>
      <c r="L509" s="137">
        <f t="shared" si="255"/>
        <v>28.037199124726474</v>
      </c>
    </row>
    <row r="510" spans="1:12" ht="84" customHeight="1">
      <c r="A510" s="107" t="s">
        <v>445</v>
      </c>
      <c r="B510" s="117" t="s">
        <v>446</v>
      </c>
      <c r="C510" s="116" t="s">
        <v>7</v>
      </c>
      <c r="D510" s="79">
        <f>D511</f>
        <v>787.89</v>
      </c>
      <c r="E510" s="23"/>
      <c r="F510" s="23"/>
      <c r="G510" s="3"/>
      <c r="J510" s="79">
        <f t="shared" si="257"/>
        <v>914</v>
      </c>
      <c r="K510" s="79">
        <f t="shared" si="257"/>
        <v>256.26</v>
      </c>
      <c r="L510" s="135">
        <f t="shared" si="255"/>
        <v>28.037199124726474</v>
      </c>
    </row>
    <row r="511" spans="1:12" ht="42" customHeight="1">
      <c r="A511" s="5" t="s">
        <v>9</v>
      </c>
      <c r="B511" s="117" t="s">
        <v>446</v>
      </c>
      <c r="C511" s="32">
        <v>200</v>
      </c>
      <c r="D511" s="79">
        <v>787.89</v>
      </c>
      <c r="E511" s="23"/>
      <c r="F511" s="23"/>
      <c r="G511" s="3"/>
      <c r="J511" s="134">
        <v>914</v>
      </c>
      <c r="K511" s="134">
        <v>256.26</v>
      </c>
      <c r="L511" s="135">
        <f t="shared" si="255"/>
        <v>28.037199124726474</v>
      </c>
    </row>
    <row r="512" spans="1:12" ht="57" customHeight="1">
      <c r="A512" s="104" t="s">
        <v>437</v>
      </c>
      <c r="B512" s="42" t="s">
        <v>438</v>
      </c>
      <c r="C512" s="43" t="s">
        <v>7</v>
      </c>
      <c r="D512" s="78">
        <f>D513+D515</f>
        <v>1142.1099999999999</v>
      </c>
      <c r="E512" s="23"/>
      <c r="F512" s="23"/>
      <c r="G512" s="3"/>
      <c r="J512" s="78">
        <f t="shared" ref="J512:K512" si="258">J513+J515</f>
        <v>1142.1099999999999</v>
      </c>
      <c r="K512" s="78">
        <f t="shared" si="258"/>
        <v>441.72999999999996</v>
      </c>
      <c r="L512" s="137">
        <f t="shared" si="255"/>
        <v>38.676659866387652</v>
      </c>
    </row>
    <row r="513" spans="1:12" ht="63" customHeight="1">
      <c r="A513" s="94" t="s">
        <v>439</v>
      </c>
      <c r="B513" s="117" t="s">
        <v>440</v>
      </c>
      <c r="C513" s="116" t="s">
        <v>7</v>
      </c>
      <c r="D513" s="79">
        <f>D514</f>
        <v>1085</v>
      </c>
      <c r="E513" s="23"/>
      <c r="F513" s="23"/>
      <c r="G513" s="3"/>
      <c r="J513" s="79">
        <f t="shared" ref="J513:K513" si="259">J514</f>
        <v>1085</v>
      </c>
      <c r="K513" s="79">
        <f t="shared" si="259"/>
        <v>419.64</v>
      </c>
      <c r="L513" s="135">
        <f t="shared" si="255"/>
        <v>38.676497695852532</v>
      </c>
    </row>
    <row r="514" spans="1:12" ht="42" customHeight="1">
      <c r="A514" s="5" t="s">
        <v>9</v>
      </c>
      <c r="B514" s="117" t="s">
        <v>440</v>
      </c>
      <c r="C514" s="116">
        <v>200</v>
      </c>
      <c r="D514" s="79">
        <v>1085</v>
      </c>
      <c r="E514" s="23"/>
      <c r="F514" s="23"/>
      <c r="G514" s="3"/>
      <c r="J514" s="134">
        <v>1085</v>
      </c>
      <c r="K514" s="134">
        <v>419.64</v>
      </c>
      <c r="L514" s="135">
        <f t="shared" si="255"/>
        <v>38.676497695852532</v>
      </c>
    </row>
    <row r="515" spans="1:12" ht="60.75" customHeight="1">
      <c r="A515" s="94" t="s">
        <v>441</v>
      </c>
      <c r="B515" s="117" t="s">
        <v>442</v>
      </c>
      <c r="C515" s="116" t="s">
        <v>7</v>
      </c>
      <c r="D515" s="79">
        <f>D516</f>
        <v>57.11</v>
      </c>
      <c r="E515" s="23"/>
      <c r="F515" s="23"/>
      <c r="G515" s="3"/>
      <c r="J515" s="79">
        <f t="shared" ref="J515:K515" si="260">J516</f>
        <v>57.11</v>
      </c>
      <c r="K515" s="79">
        <f t="shared" si="260"/>
        <v>22.09</v>
      </c>
      <c r="L515" s="135">
        <f t="shared" si="255"/>
        <v>38.679740850989319</v>
      </c>
    </row>
    <row r="516" spans="1:12" ht="43.5" customHeight="1">
      <c r="A516" s="71" t="s">
        <v>9</v>
      </c>
      <c r="B516" s="117" t="s">
        <v>442</v>
      </c>
      <c r="C516" s="116">
        <v>200</v>
      </c>
      <c r="D516" s="79">
        <v>57.11</v>
      </c>
      <c r="E516" s="23"/>
      <c r="F516" s="23"/>
      <c r="G516" s="3"/>
      <c r="J516" s="136">
        <v>57.11</v>
      </c>
      <c r="K516" s="134">
        <v>22.09</v>
      </c>
      <c r="L516" s="135">
        <f t="shared" si="255"/>
        <v>38.679740850989319</v>
      </c>
    </row>
    <row r="517" spans="1:12" ht="60.75" customHeight="1">
      <c r="A517" s="104" t="s">
        <v>487</v>
      </c>
      <c r="B517" s="42" t="s">
        <v>488</v>
      </c>
      <c r="C517" s="43" t="s">
        <v>7</v>
      </c>
      <c r="D517" s="78">
        <f>D518</f>
        <v>0</v>
      </c>
      <c r="E517" s="145"/>
      <c r="F517" s="145"/>
      <c r="G517" s="146"/>
      <c r="H517" s="147"/>
      <c r="I517" s="147"/>
      <c r="J517" s="78">
        <f>J518+J520</f>
        <v>105.3</v>
      </c>
      <c r="K517" s="78">
        <f>K518</f>
        <v>0</v>
      </c>
      <c r="L517" s="137">
        <f t="shared" si="255"/>
        <v>0</v>
      </c>
    </row>
    <row r="518" spans="1:12" ht="61.5" customHeight="1">
      <c r="A518" s="71" t="s">
        <v>487</v>
      </c>
      <c r="B518" s="117" t="s">
        <v>489</v>
      </c>
      <c r="C518" s="116" t="s">
        <v>7</v>
      </c>
      <c r="D518" s="79">
        <f>D519</f>
        <v>0</v>
      </c>
      <c r="E518" s="23"/>
      <c r="F518" s="23"/>
      <c r="G518" s="3"/>
      <c r="J518" s="79">
        <f>J519</f>
        <v>100</v>
      </c>
      <c r="K518" s="79">
        <f>K519</f>
        <v>0</v>
      </c>
      <c r="L518" s="135">
        <f t="shared" si="255"/>
        <v>0</v>
      </c>
    </row>
    <row r="519" spans="1:12" ht="43.5" customHeight="1">
      <c r="A519" s="71" t="s">
        <v>9</v>
      </c>
      <c r="B519" s="117" t="s">
        <v>489</v>
      </c>
      <c r="C519" s="116">
        <v>200</v>
      </c>
      <c r="D519" s="79">
        <v>0</v>
      </c>
      <c r="E519" s="23"/>
      <c r="F519" s="23"/>
      <c r="G519" s="3"/>
      <c r="J519" s="134">
        <v>100</v>
      </c>
      <c r="K519" s="134">
        <v>0</v>
      </c>
      <c r="L519" s="135">
        <f t="shared" si="255"/>
        <v>0</v>
      </c>
    </row>
    <row r="520" spans="1:12" ht="60.75" customHeight="1">
      <c r="A520" s="71" t="s">
        <v>490</v>
      </c>
      <c r="B520" s="117" t="s">
        <v>491</v>
      </c>
      <c r="C520" s="116" t="s">
        <v>7</v>
      </c>
      <c r="D520" s="79">
        <f>D521</f>
        <v>0</v>
      </c>
      <c r="E520" s="23"/>
      <c r="F520" s="23"/>
      <c r="G520" s="3"/>
      <c r="J520" s="79">
        <f t="shared" ref="J520:K520" si="261">J521</f>
        <v>5.3</v>
      </c>
      <c r="K520" s="79">
        <f t="shared" si="261"/>
        <v>0</v>
      </c>
      <c r="L520" s="135">
        <f t="shared" si="255"/>
        <v>0</v>
      </c>
    </row>
    <row r="521" spans="1:12" ht="43.5" customHeight="1">
      <c r="A521" s="71" t="s">
        <v>9</v>
      </c>
      <c r="B521" s="117" t="s">
        <v>491</v>
      </c>
      <c r="C521" s="116">
        <v>200</v>
      </c>
      <c r="D521" s="79">
        <v>0</v>
      </c>
      <c r="E521" s="23"/>
      <c r="F521" s="23"/>
      <c r="G521" s="3"/>
      <c r="J521" s="134">
        <v>5.3</v>
      </c>
      <c r="K521" s="134">
        <v>0</v>
      </c>
      <c r="L521" s="135">
        <f t="shared" si="255"/>
        <v>0</v>
      </c>
    </row>
    <row r="522" spans="1:12" ht="44.25" customHeight="1">
      <c r="A522" s="75" t="s">
        <v>380</v>
      </c>
      <c r="B522" s="42" t="s">
        <v>379</v>
      </c>
      <c r="C522" s="43" t="s">
        <v>7</v>
      </c>
      <c r="D522" s="78">
        <f>D523+D527</f>
        <v>910.18000000000006</v>
      </c>
      <c r="E522" s="23"/>
      <c r="F522" s="23"/>
      <c r="G522" s="3"/>
      <c r="J522" s="78">
        <f t="shared" ref="J522:K522" si="262">J523+J527</f>
        <v>1002.52</v>
      </c>
      <c r="K522" s="78">
        <f t="shared" si="262"/>
        <v>446.54</v>
      </c>
      <c r="L522" s="137">
        <f t="shared" si="255"/>
        <v>44.541754777959547</v>
      </c>
    </row>
    <row r="523" spans="1:12" ht="36.75" customHeight="1">
      <c r="A523" s="20" t="s">
        <v>15</v>
      </c>
      <c r="B523" s="33" t="s">
        <v>381</v>
      </c>
      <c r="C523" s="32" t="s">
        <v>7</v>
      </c>
      <c r="D523" s="79">
        <f>D524+D525+D526</f>
        <v>27.7</v>
      </c>
      <c r="E523" s="23"/>
      <c r="F523" s="23"/>
      <c r="G523" s="3"/>
      <c r="J523" s="79">
        <f t="shared" ref="J523:K523" si="263">J524+J525+J526</f>
        <v>51.620000000000005</v>
      </c>
      <c r="K523" s="79">
        <f t="shared" si="263"/>
        <v>11.61</v>
      </c>
      <c r="L523" s="135">
        <f t="shared" si="255"/>
        <v>22.491282448663306</v>
      </c>
    </row>
    <row r="524" spans="1:12" ht="78.75" customHeight="1">
      <c r="A524" s="20" t="s">
        <v>17</v>
      </c>
      <c r="B524" s="33" t="s">
        <v>381</v>
      </c>
      <c r="C524" s="32">
        <v>100</v>
      </c>
      <c r="D524" s="79">
        <v>27.7</v>
      </c>
      <c r="E524" s="23"/>
      <c r="F524" s="23"/>
      <c r="G524" s="3"/>
      <c r="J524" s="134">
        <v>27.7</v>
      </c>
      <c r="K524" s="134">
        <v>0</v>
      </c>
      <c r="L524" s="135">
        <f t="shared" si="255"/>
        <v>0</v>
      </c>
    </row>
    <row r="525" spans="1:12" ht="44.25" customHeight="1">
      <c r="A525" s="5" t="s">
        <v>9</v>
      </c>
      <c r="B525" s="103" t="s">
        <v>381</v>
      </c>
      <c r="C525" s="102">
        <v>200</v>
      </c>
      <c r="D525" s="79">
        <v>0</v>
      </c>
      <c r="E525" s="23"/>
      <c r="F525" s="23"/>
      <c r="G525" s="3"/>
      <c r="J525" s="134">
        <v>23.92</v>
      </c>
      <c r="K525" s="134">
        <v>11.61</v>
      </c>
      <c r="L525" s="135">
        <v>0</v>
      </c>
    </row>
    <row r="526" spans="1:12" ht="18.75">
      <c r="A526" s="20" t="s">
        <v>11</v>
      </c>
      <c r="B526" s="111" t="s">
        <v>381</v>
      </c>
      <c r="C526" s="110">
        <v>800</v>
      </c>
      <c r="D526" s="79">
        <v>0</v>
      </c>
      <c r="E526" s="23"/>
      <c r="F526" s="23"/>
      <c r="G526" s="3"/>
      <c r="J526" s="134">
        <v>0</v>
      </c>
      <c r="K526" s="134">
        <v>0</v>
      </c>
      <c r="L526" s="135">
        <v>0</v>
      </c>
    </row>
    <row r="527" spans="1:12" ht="42.75" customHeight="1">
      <c r="A527" s="20" t="s">
        <v>16</v>
      </c>
      <c r="B527" s="33" t="s">
        <v>382</v>
      </c>
      <c r="C527" s="32" t="s">
        <v>7</v>
      </c>
      <c r="D527" s="79">
        <f>D528</f>
        <v>882.48</v>
      </c>
      <c r="E527" s="23"/>
      <c r="F527" s="23"/>
      <c r="G527" s="3"/>
      <c r="J527" s="79">
        <f t="shared" ref="J527:K527" si="264">J528</f>
        <v>950.9</v>
      </c>
      <c r="K527" s="79">
        <f t="shared" si="264"/>
        <v>434.93</v>
      </c>
      <c r="L527" s="135">
        <f t="shared" si="255"/>
        <v>45.738773793248505</v>
      </c>
    </row>
    <row r="528" spans="1:12" ht="82.5" customHeight="1">
      <c r="A528" s="5" t="s">
        <v>8</v>
      </c>
      <c r="B528" s="33" t="s">
        <v>382</v>
      </c>
      <c r="C528" s="32">
        <v>100</v>
      </c>
      <c r="D528" s="79">
        <v>882.48</v>
      </c>
      <c r="E528" s="23"/>
      <c r="F528" s="23"/>
      <c r="G528" s="3"/>
      <c r="J528" s="136">
        <v>950.9</v>
      </c>
      <c r="K528" s="136">
        <v>434.93</v>
      </c>
      <c r="L528" s="135">
        <f t="shared" si="255"/>
        <v>45.738773793248505</v>
      </c>
    </row>
    <row r="529" spans="1:12" ht="47.25" customHeight="1">
      <c r="A529" s="45" t="s">
        <v>282</v>
      </c>
      <c r="B529" s="42" t="s">
        <v>283</v>
      </c>
      <c r="C529" s="43" t="s">
        <v>7</v>
      </c>
      <c r="D529" s="78">
        <f>D530</f>
        <v>70</v>
      </c>
      <c r="E529" s="23"/>
      <c r="F529" s="23"/>
      <c r="G529" s="3"/>
      <c r="J529" s="78">
        <f t="shared" ref="J529:K530" si="265">J530</f>
        <v>70</v>
      </c>
      <c r="K529" s="78">
        <f t="shared" si="265"/>
        <v>16.38</v>
      </c>
      <c r="L529" s="137">
        <f t="shared" ref="L529:L534" si="266">K529/J529*100</f>
        <v>23.4</v>
      </c>
    </row>
    <row r="530" spans="1:12" ht="63.75" customHeight="1">
      <c r="A530" s="5" t="s">
        <v>171</v>
      </c>
      <c r="B530" s="33" t="s">
        <v>284</v>
      </c>
      <c r="C530" s="43" t="s">
        <v>7</v>
      </c>
      <c r="D530" s="79">
        <f>D531</f>
        <v>70</v>
      </c>
      <c r="E530" s="23"/>
      <c r="F530" s="23"/>
      <c r="G530" s="3"/>
      <c r="J530" s="79">
        <f t="shared" si="265"/>
        <v>70</v>
      </c>
      <c r="K530" s="79">
        <f t="shared" si="265"/>
        <v>16.38</v>
      </c>
      <c r="L530" s="135">
        <f t="shared" si="266"/>
        <v>23.4</v>
      </c>
    </row>
    <row r="531" spans="1:12" ht="42.75" customHeight="1">
      <c r="A531" s="5" t="s">
        <v>9</v>
      </c>
      <c r="B531" s="33" t="s">
        <v>284</v>
      </c>
      <c r="C531" s="32">
        <v>200</v>
      </c>
      <c r="D531" s="79">
        <v>70</v>
      </c>
      <c r="E531" s="23"/>
      <c r="F531" s="23"/>
      <c r="G531" s="3"/>
      <c r="J531" s="134">
        <v>70</v>
      </c>
      <c r="K531" s="136">
        <v>16.38</v>
      </c>
      <c r="L531" s="135">
        <f t="shared" si="266"/>
        <v>23.4</v>
      </c>
    </row>
    <row r="532" spans="1:12" ht="57.75" customHeight="1">
      <c r="A532" s="45" t="s">
        <v>113</v>
      </c>
      <c r="B532" s="42" t="s">
        <v>114</v>
      </c>
      <c r="C532" s="43" t="s">
        <v>7</v>
      </c>
      <c r="D532" s="78">
        <f>D533</f>
        <v>367.31</v>
      </c>
      <c r="E532" s="23"/>
      <c r="F532" s="23"/>
      <c r="G532" s="3"/>
      <c r="J532" s="78">
        <f t="shared" ref="J532:K533" si="267">J533</f>
        <v>367.31</v>
      </c>
      <c r="K532" s="78">
        <f t="shared" si="267"/>
        <v>158.59</v>
      </c>
      <c r="L532" s="137">
        <f t="shared" si="266"/>
        <v>43.176063815305874</v>
      </c>
    </row>
    <row r="533" spans="1:12" ht="42" customHeight="1">
      <c r="A533" s="5" t="s">
        <v>172</v>
      </c>
      <c r="B533" s="33" t="s">
        <v>115</v>
      </c>
      <c r="C533" s="32" t="s">
        <v>7</v>
      </c>
      <c r="D533" s="79">
        <f>D534</f>
        <v>367.31</v>
      </c>
      <c r="E533" s="23"/>
      <c r="F533" s="23"/>
      <c r="G533" s="3"/>
      <c r="J533" s="79">
        <f t="shared" si="267"/>
        <v>367.31</v>
      </c>
      <c r="K533" s="79">
        <f t="shared" si="267"/>
        <v>158.59</v>
      </c>
      <c r="L533" s="135">
        <f t="shared" si="266"/>
        <v>43.176063815305874</v>
      </c>
    </row>
    <row r="534" spans="1:12" ht="41.25" customHeight="1">
      <c r="A534" s="5" t="s">
        <v>9</v>
      </c>
      <c r="B534" s="33" t="s">
        <v>115</v>
      </c>
      <c r="C534" s="32">
        <v>200</v>
      </c>
      <c r="D534" s="79">
        <v>367.31</v>
      </c>
      <c r="E534" s="23"/>
      <c r="F534" s="23"/>
      <c r="G534" s="3"/>
      <c r="J534" s="136">
        <v>367.31</v>
      </c>
      <c r="K534" s="134">
        <v>158.59</v>
      </c>
      <c r="L534" s="135">
        <f t="shared" si="266"/>
        <v>43.176063815305874</v>
      </c>
    </row>
    <row r="535" spans="1:12" ht="44.25" customHeight="1">
      <c r="A535" s="45" t="s">
        <v>287</v>
      </c>
      <c r="B535" s="42" t="s">
        <v>288</v>
      </c>
      <c r="C535" s="43" t="s">
        <v>7</v>
      </c>
      <c r="D535" s="78">
        <f>D536</f>
        <v>22156.329999999998</v>
      </c>
      <c r="E535" s="23"/>
      <c r="F535" s="23"/>
      <c r="G535" s="3"/>
      <c r="J535" s="78">
        <f t="shared" ref="J535:K535" si="268">J536</f>
        <v>22803.929999999997</v>
      </c>
      <c r="K535" s="78">
        <f t="shared" si="268"/>
        <v>9356.91</v>
      </c>
      <c r="L535" s="137">
        <f t="shared" ref="L535:L538" si="269">K535/J535*100</f>
        <v>41.032006325225531</v>
      </c>
    </row>
    <row r="536" spans="1:12" ht="40.5" customHeight="1">
      <c r="A536" s="5" t="s">
        <v>289</v>
      </c>
      <c r="B536" s="33" t="s">
        <v>290</v>
      </c>
      <c r="C536" s="32" t="s">
        <v>7</v>
      </c>
      <c r="D536" s="79">
        <f>D537+D538+D539</f>
        <v>22156.329999999998</v>
      </c>
      <c r="E536" s="23"/>
      <c r="F536" s="23"/>
      <c r="G536" s="3"/>
      <c r="J536" s="79">
        <f t="shared" ref="J536:K536" si="270">J537+J538+J539</f>
        <v>22803.929999999997</v>
      </c>
      <c r="K536" s="79">
        <f t="shared" si="270"/>
        <v>9356.91</v>
      </c>
      <c r="L536" s="135">
        <f t="shared" si="269"/>
        <v>41.032006325225531</v>
      </c>
    </row>
    <row r="537" spans="1:12" ht="79.5" customHeight="1">
      <c r="A537" s="20" t="s">
        <v>17</v>
      </c>
      <c r="B537" s="33" t="s">
        <v>290</v>
      </c>
      <c r="C537" s="32">
        <v>100</v>
      </c>
      <c r="D537" s="79">
        <v>18471.580000000002</v>
      </c>
      <c r="E537" s="23"/>
      <c r="F537" s="23"/>
      <c r="G537" s="3"/>
      <c r="J537" s="136">
        <v>18565.41</v>
      </c>
      <c r="K537" s="136">
        <v>7985.09</v>
      </c>
      <c r="L537" s="135">
        <f t="shared" si="269"/>
        <v>43.01057719705625</v>
      </c>
    </row>
    <row r="538" spans="1:12" ht="41.25" customHeight="1">
      <c r="A538" s="5" t="s">
        <v>9</v>
      </c>
      <c r="B538" s="33" t="s">
        <v>290</v>
      </c>
      <c r="C538" s="32">
        <v>200</v>
      </c>
      <c r="D538" s="79">
        <v>3209.74</v>
      </c>
      <c r="E538" s="23"/>
      <c r="F538" s="23"/>
      <c r="G538" s="3"/>
      <c r="J538" s="136">
        <v>3763.51</v>
      </c>
      <c r="K538" s="136">
        <v>1257.02</v>
      </c>
      <c r="L538" s="135">
        <f t="shared" si="269"/>
        <v>33.400203533403655</v>
      </c>
    </row>
    <row r="539" spans="1:12" ht="29.25" customHeight="1">
      <c r="A539" s="5" t="s">
        <v>11</v>
      </c>
      <c r="B539" s="33" t="s">
        <v>290</v>
      </c>
      <c r="C539" s="32">
        <v>800</v>
      </c>
      <c r="D539" s="79">
        <v>475.01</v>
      </c>
      <c r="E539" s="23"/>
      <c r="F539" s="23"/>
      <c r="G539" s="3"/>
      <c r="J539" s="136">
        <v>475.01</v>
      </c>
      <c r="K539" s="134">
        <v>114.8</v>
      </c>
      <c r="L539" s="135">
        <f>K539/J539*100</f>
        <v>24.16791225447885</v>
      </c>
    </row>
    <row r="540" spans="1:12" ht="29.25" customHeight="1">
      <c r="A540" s="45" t="s">
        <v>492</v>
      </c>
      <c r="B540" s="42" t="s">
        <v>493</v>
      </c>
      <c r="C540" s="43" t="s">
        <v>7</v>
      </c>
      <c r="D540" s="78">
        <f>D541+D544</f>
        <v>0</v>
      </c>
      <c r="E540" s="145"/>
      <c r="F540" s="145"/>
      <c r="G540" s="146"/>
      <c r="H540" s="147"/>
      <c r="I540" s="147"/>
      <c r="J540" s="78">
        <f>J541+J544</f>
        <v>1089.8</v>
      </c>
      <c r="K540" s="78">
        <f t="shared" ref="K540" si="271">K541+K544</f>
        <v>145.03</v>
      </c>
      <c r="L540" s="137">
        <f t="shared" ref="L540:L549" si="272">K540/J540*100</f>
        <v>13.307946412185723</v>
      </c>
    </row>
    <row r="541" spans="1:12" ht="45" customHeight="1">
      <c r="A541" s="5" t="s">
        <v>494</v>
      </c>
      <c r="B541" s="117" t="s">
        <v>495</v>
      </c>
      <c r="C541" s="116" t="s">
        <v>7</v>
      </c>
      <c r="D541" s="79">
        <f>D542</f>
        <v>0</v>
      </c>
      <c r="E541" s="23"/>
      <c r="F541" s="23"/>
      <c r="G541" s="3"/>
      <c r="J541" s="79">
        <f t="shared" ref="J541:K542" si="273">J542</f>
        <v>750</v>
      </c>
      <c r="K541" s="79">
        <f t="shared" si="273"/>
        <v>0</v>
      </c>
      <c r="L541" s="135">
        <f t="shared" si="272"/>
        <v>0</v>
      </c>
    </row>
    <row r="542" spans="1:12" ht="45" customHeight="1">
      <c r="A542" s="5" t="s">
        <v>496</v>
      </c>
      <c r="B542" s="117" t="s">
        <v>497</v>
      </c>
      <c r="C542" s="116" t="s">
        <v>7</v>
      </c>
      <c r="D542" s="79">
        <f>D543</f>
        <v>0</v>
      </c>
      <c r="E542" s="23"/>
      <c r="F542" s="23"/>
      <c r="G542" s="3"/>
      <c r="J542" s="79">
        <f t="shared" si="273"/>
        <v>750</v>
      </c>
      <c r="K542" s="79">
        <f t="shared" si="273"/>
        <v>0</v>
      </c>
      <c r="L542" s="135">
        <f t="shared" si="272"/>
        <v>0</v>
      </c>
    </row>
    <row r="543" spans="1:12" ht="29.25" customHeight="1">
      <c r="A543" s="5" t="s">
        <v>11</v>
      </c>
      <c r="B543" s="117" t="s">
        <v>497</v>
      </c>
      <c r="C543" s="116">
        <v>800</v>
      </c>
      <c r="D543" s="79">
        <v>0</v>
      </c>
      <c r="E543" s="23"/>
      <c r="F543" s="23"/>
      <c r="G543" s="3"/>
      <c r="J543" s="134">
        <v>750</v>
      </c>
      <c r="K543" s="134">
        <v>0</v>
      </c>
      <c r="L543" s="135">
        <f t="shared" si="272"/>
        <v>0</v>
      </c>
    </row>
    <row r="544" spans="1:12" ht="42.75" customHeight="1">
      <c r="A544" s="5" t="s">
        <v>494</v>
      </c>
      <c r="B544" s="117" t="s">
        <v>518</v>
      </c>
      <c r="C544" s="116" t="s">
        <v>7</v>
      </c>
      <c r="D544" s="79">
        <f>D545</f>
        <v>0</v>
      </c>
      <c r="E544" s="23"/>
      <c r="F544" s="23"/>
      <c r="G544" s="3"/>
      <c r="J544" s="79">
        <f>J545+J547</f>
        <v>339.79999999999995</v>
      </c>
      <c r="K544" s="79">
        <f>K545+K547</f>
        <v>145.03</v>
      </c>
      <c r="L544" s="135">
        <f t="shared" si="272"/>
        <v>42.680988816951157</v>
      </c>
    </row>
    <row r="545" spans="1:12" ht="29.25" customHeight="1">
      <c r="A545" s="5" t="s">
        <v>517</v>
      </c>
      <c r="B545" s="117" t="s">
        <v>519</v>
      </c>
      <c r="C545" s="116" t="s">
        <v>7</v>
      </c>
      <c r="D545" s="79">
        <f>D546</f>
        <v>0</v>
      </c>
      <c r="E545" s="23"/>
      <c r="F545" s="23"/>
      <c r="G545" s="3"/>
      <c r="J545" s="79">
        <f t="shared" ref="J545:K545" si="274">J546</f>
        <v>144.32</v>
      </c>
      <c r="K545" s="79">
        <f t="shared" si="274"/>
        <v>101.56</v>
      </c>
      <c r="L545" s="135">
        <f t="shared" si="272"/>
        <v>70.371396895787143</v>
      </c>
    </row>
    <row r="546" spans="1:12" ht="39.75" customHeight="1">
      <c r="A546" s="5" t="s">
        <v>9</v>
      </c>
      <c r="B546" s="117" t="s">
        <v>519</v>
      </c>
      <c r="C546" s="116">
        <v>200</v>
      </c>
      <c r="D546" s="79">
        <v>0</v>
      </c>
      <c r="E546" s="23"/>
      <c r="F546" s="23"/>
      <c r="G546" s="3"/>
      <c r="J546" s="134">
        <v>144.32</v>
      </c>
      <c r="K546" s="134">
        <v>101.56</v>
      </c>
      <c r="L546" s="135">
        <f t="shared" si="272"/>
        <v>70.371396895787143</v>
      </c>
    </row>
    <row r="547" spans="1:12" ht="54.75" customHeight="1">
      <c r="A547" s="5" t="s">
        <v>537</v>
      </c>
      <c r="B547" s="117" t="s">
        <v>538</v>
      </c>
      <c r="C547" s="116" t="s">
        <v>7</v>
      </c>
      <c r="D547" s="79">
        <f>D548</f>
        <v>0</v>
      </c>
      <c r="E547" s="23"/>
      <c r="F547" s="23"/>
      <c r="G547" s="3"/>
      <c r="J547" s="79">
        <f t="shared" ref="J547:K547" si="275">J548</f>
        <v>195.48</v>
      </c>
      <c r="K547" s="79">
        <f t="shared" si="275"/>
        <v>43.47</v>
      </c>
      <c r="L547" s="135">
        <f t="shared" si="272"/>
        <v>22.237569060773481</v>
      </c>
    </row>
    <row r="548" spans="1:12" ht="39.75" customHeight="1">
      <c r="A548" s="5" t="s">
        <v>9</v>
      </c>
      <c r="B548" s="117" t="s">
        <v>538</v>
      </c>
      <c r="C548" s="116">
        <v>200</v>
      </c>
      <c r="D548" s="79">
        <v>0</v>
      </c>
      <c r="E548" s="23"/>
      <c r="F548" s="23"/>
      <c r="G548" s="3"/>
      <c r="J548" s="134">
        <v>195.48</v>
      </c>
      <c r="K548" s="134">
        <v>43.47</v>
      </c>
      <c r="L548" s="135">
        <f t="shared" si="272"/>
        <v>22.237569060773481</v>
      </c>
    </row>
    <row r="549" spans="1:12" ht="19.149999999999999" customHeight="1">
      <c r="A549" s="52" t="s">
        <v>13</v>
      </c>
      <c r="B549" s="53"/>
      <c r="C549" s="53"/>
      <c r="D549" s="89">
        <f>D9+D13+D27+D43+D65+D101+D107+D143+D150+D231+D278+D287+D308+D319+D418+D427+D446+D508+D529+D532+D535+D505+D522</f>
        <v>1746163.6200000003</v>
      </c>
      <c r="E549" s="28" t="e">
        <f>E9+E163+E183+#REF!+#REF!+#REF!+#REF!+#REF!+E427+E446+#REF!+#REF!+#REF!</f>
        <v>#REF!</v>
      </c>
      <c r="F549" s="28" t="e">
        <f>F9+F163+F183+#REF!+#REF!+#REF!+#REF!+#REF!+F427+F446+#REF!+#REF!+#REF!</f>
        <v>#REF!</v>
      </c>
      <c r="G549" s="3"/>
      <c r="J549" s="89">
        <f>J9+J13+J27+J43+J65+J101+J107+J143+J150+J231+J278+J287+J308+J319+J418+J427+J446+J508+J529+J532+J535+J505+J522+J540</f>
        <v>1857091.67</v>
      </c>
      <c r="K549" s="89">
        <f>K9+K13+K27+K43+K65+K101+K107+K143+K150+K231+K278+K287+K308+K319+K418+K427+K446+K508+K529+K532+K535+K505+K522+K540</f>
        <v>797555.06000000017</v>
      </c>
      <c r="L549" s="137">
        <f t="shared" si="272"/>
        <v>42.94645616497759</v>
      </c>
    </row>
    <row r="550" spans="1:12" ht="16.899999999999999" customHeight="1">
      <c r="D550" s="90"/>
      <c r="E550" s="4"/>
      <c r="F550" s="4"/>
      <c r="G550" s="3"/>
      <c r="J550" s="136"/>
      <c r="K550" s="136"/>
      <c r="L550" s="136"/>
    </row>
    <row r="551" spans="1:12" ht="18.75">
      <c r="A551" s="170" t="s">
        <v>12</v>
      </c>
      <c r="B551" s="171"/>
      <c r="C551" s="171"/>
      <c r="D551" s="171"/>
      <c r="E551" s="171"/>
      <c r="F551" s="171"/>
      <c r="G551" s="3"/>
      <c r="J551" s="136"/>
      <c r="K551" s="136"/>
      <c r="L551" s="136"/>
    </row>
    <row r="552" spans="1:12">
      <c r="G552" s="1"/>
    </row>
  </sheetData>
  <autoFilter ref="A8:J552"/>
  <mergeCells count="10">
    <mergeCell ref="A551:F551"/>
    <mergeCell ref="A6:A7"/>
    <mergeCell ref="A1:D1"/>
    <mergeCell ref="A2:L2"/>
    <mergeCell ref="A3:L3"/>
    <mergeCell ref="J6:J7"/>
    <mergeCell ref="C6:C7"/>
    <mergeCell ref="E6:F6"/>
    <mergeCell ref="B6:B7"/>
    <mergeCell ref="D6:D7"/>
  </mergeCells>
  <phoneticPr fontId="3" type="noConversion"/>
  <pageMargins left="0.39370078740157483" right="0.39370078740157483" top="0.6692913385826772" bottom="0.78740157480314965" header="0.51181102362204722" footer="0.51181102362204722"/>
  <pageSetup paperSize="9" scale="78" fitToHeight="0" orientation="landscape" r:id="rId1"/>
  <headerFooter alignWithMargins="0">
    <oddHeader>&amp;R&amp;"Times New Roman,обычный"&amp;14&amp;P</oddHeader>
  </headerFooter>
  <rowBreaks count="2" manualBreakCount="2">
    <brk id="534" max="11" man="1"/>
    <brk id="5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sekretar</cp:lastModifiedBy>
  <cp:lastPrinted>2019-08-02T06:53:47Z</cp:lastPrinted>
  <dcterms:created xsi:type="dcterms:W3CDTF">2013-10-16T11:38:15Z</dcterms:created>
  <dcterms:modified xsi:type="dcterms:W3CDTF">2019-09-30T11:47:48Z</dcterms:modified>
</cp:coreProperties>
</file>